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549E2C7-F461-4123-AFBC-E639E7CE52C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 r="BF11" i="1"/>
  <c r="BT11" i="1"/>
  <c r="BF12" i="1"/>
  <c r="BT12" i="1"/>
  <c r="BF13" i="1"/>
  <c r="BT13" i="1"/>
  <c r="BF14" i="1"/>
  <c r="BT14" i="1"/>
  <c r="BF15" i="1"/>
  <c r="BT15" i="1"/>
</calcChain>
</file>

<file path=xl/sharedStrings.xml><?xml version="1.0" encoding="utf-8"?>
<sst xmlns="http://schemas.openxmlformats.org/spreadsheetml/2006/main" count="901" uniqueCount="411">
  <si>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</si>
  <si>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</si>
  <si>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</si>
  <si>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</si>
  <si>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</si>
  <si>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</si>
  <si>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</si>
  <si>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</si>
  <si>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</si>
  <si>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</si>
  <si>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</si>
  <si>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</si>
  <si>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</si>
  <si>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</si>
  <si>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</si>
  <si>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</si>
  <si>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</si>
  <si>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</si>
  <si>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</si>
  <si>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</si>
  <si>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</si>
  <si>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</si>
  <si>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</si>
  <si>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</si>
  <si>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</si>
  <si>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</si>
  <si>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</si>
  <si>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</si>
  <si>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</si>
  <si>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</si>
  <si>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</si>
  <si>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</si>
  <si>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</si>
  <si>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</si>
  <si>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</si>
  <si>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</si>
  <si>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</si>
  <si>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</si>
  <si>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</si>
  <si>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</si>
  <si>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</si>
  <si>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</si>
  <si>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</si>
  <si>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</si>
  <si>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</si>
  <si>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</si>
  <si>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</si>
  <si>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</si>
  <si>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</si>
  <si>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</si>
  <si>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</si>
  <si>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</si>
  <si>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</si>
  <si>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</si>
  <si>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</si>
  <si>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</si>
  <si>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</si>
  <si>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</si>
  <si>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</si>
  <si>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</si>
  <si>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</si>
  <si>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</si>
  <si>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</si>
  <si>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</si>
  <si>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</si>
  <si>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</si>
  <si>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</si>
  <si>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</si>
  <si>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</si>
  <si>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</si>
  <si>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</si>
  <si>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</si>
  <si>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</si>
  <si>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Karasik, LB; Adolph, KE; Fernandes, SN; Robinson, SR; Tamis-LeMonda, CS</t>
  </si>
  <si>
    <t/>
  </si>
  <si>
    <t>Karasik, Lana B.; Adolph, Karen E.; Fernandes, Sara N.; Robinson, Scott R.; Tamis-LeMonda, Catherine S.</t>
  </si>
  <si>
    <t>Gahvora cradling in Tajikistan: Cultural practices and associations with motor development</t>
  </si>
  <si>
    <t>CHILD DEVELOPMENT</t>
  </si>
  <si>
    <t>English</t>
  </si>
  <si>
    <t>Article</t>
  </si>
  <si>
    <t>BEHAVIORAL-DEVELOPMENT; SLEEP POSITION; INFANT; RELIABILITY; VALIDITY; CHILDREN; TGMD-2; CANALIZATION</t>
  </si>
  <si>
    <t>In Tajikistan, infants are bound supine in a gahvora cradle that severely restricts movement. Does cradling affect motor development and body growth? In three studies (2013-2018), we investigated associations between time in the gahvora (within days and across age) and motor skills and flattened head dimensions in 8-24-month-old Tajik infants (N = 269, 133 girls, 136 boys)) and 4.3-5.1-year-old children (N = 91, 53 girls, 38 boys). Infants had later motor onset ages relative to World Health Organization standards and pronounced brachycephaly; cradling predicted walk onset age and the proficiency of sitting, crawling, and walking. By 4-5 years, children's motor skills were comparable with US norms. Cultural differences in early experiences offer a unique lens onto developmental processes and equifinality in development.</t>
  </si>
  <si>
    <t>[Karasik, Lana B.; Fernandes, Sara N.; Robinson, Scott R.] CUNY Coll Staten Isl, Staten Isl, NY 10314 USA; [Karasik, Lana B.; Fernandes, Sara N.; Robinson, Scott R.] CUNY, Grad Ctr, Staten Isl, NY 10016 USA; [Adolph, Karen E.; Fernandes, Sara N.; Tamis-LeMonda, Catherine S.] NYU, New York, NY USA</t>
  </si>
  <si>
    <t>City University of New York (CUNY) System; College of Staten Island (CUNY); City University of New York (CUNY) System; New York University</t>
  </si>
  <si>
    <t>Karasik, LB (corresponding author), CUNY Coll Staten Isl, Staten Isl, NY 10314 USA.;Karasik, LB (corresponding author), CUNY, Grad Ctr, Staten Isl, NY 10016 USA.</t>
  </si>
  <si>
    <t>lana.karasik@csi.cuny.edu</t>
  </si>
  <si>
    <t>Robinson, Scott R/J-6024-2012</t>
  </si>
  <si>
    <t>Adolph, Karen/0000-0003-2819-134X; Tamis-LeMonda, Catherine/0000-0002-9071-4028; Karasik, Lana/0000-0003-0764-4557</t>
  </si>
  <si>
    <t>Eunice Kennedy Shriver National Institute of Child Health and Human Development [R01 HD033486]; National Science Foundation [DLS 1349044, DLS 1528831]</t>
  </si>
  <si>
    <t>Eunice Kennedy Shriver National Institute of Child Health and Human Development(United States Department of Health &amp; Human ServicesNational Institutes of Health (NIH) - USANIH Eunice Kennedy Shriver National Institute of Child Health &amp; Human Development (NICHD)); National Science Foundation(National Science Foundation (NSF))</t>
  </si>
  <si>
    <t>Eunice Kennedy Shriver National Institute of Child Health and Human Development, Grant/Award Number: R01 HD033486; National Science Foundation, Grant/Award Number: DLS 1349044 and DLS 1528831</t>
  </si>
  <si>
    <t>WILEY</t>
  </si>
  <si>
    <t>HOBOKEN</t>
  </si>
  <si>
    <t>111 RIVER ST, HOBOKEN 07030-5774, NJ USA</t>
  </si>
  <si>
    <t>0009-3920</t>
  </si>
  <si>
    <t>1467-8624</t>
  </si>
  <si>
    <t>CHILD DEV</t>
  </si>
  <si>
    <t>Child Dev.</t>
  </si>
  <si>
    <t>JUL</t>
  </si>
  <si>
    <t>10.1111/cdev.13919</t>
  </si>
  <si>
    <t>APR 2023</t>
  </si>
  <si>
    <t>Psychology, Educational; Psychology, Developmental</t>
  </si>
  <si>
    <t>Social Science Citation Index (SSCI)</t>
  </si>
  <si>
    <t>Psychology</t>
  </si>
  <si>
    <t>J9ZY2</t>
  </si>
  <si>
    <t>2023-10-20</t>
  </si>
  <si>
    <t>WOS:000964391900001</t>
  </si>
  <si>
    <t>Kosc-Ryzko, K</t>
  </si>
  <si>
    <t>Kosc-Ryzko, Katarzyna</t>
  </si>
  <si>
    <t>Single Motherhood of Refugees in Poland and the Challenges of Socialization in the Face of Cultural Alienation</t>
  </si>
  <si>
    <t>JOURNAL OF REFUGEE STUDIES</t>
  </si>
  <si>
    <t>forced migration; refugees; motherhood; cultural transmission; socialization; enculturation; social mirrors; self-perception; psychological anthropology</t>
  </si>
  <si>
    <t>SELF</t>
  </si>
  <si>
    <t>Maternity is an extremely important aspect of self-determination regardless of the culture of origin. In the case of refugee women (functioning without the support of close relatives, the family, and their own society with its cultural norms), it additionally plays a crucial role in the construction of self-image. Women are often taken care of their children, which largely determines their adaptation strategies focused primarily on providing offspring with safety, development conditions, and stability. No less important it is also for their self-perception and self-determination, which are to a large extent conditioned by the gender roles in their culture of origin. In the article, I discuss the most common dilemmas of mothers-refugees among whom I conduct research since 2014 (coming from former Soviet Republics: Chechnya, Dagestan, Tajikistan) and I analyse their impact on the upbringing of offspring. At the beginning of the article, I present the basic terminological issues related to socialization and enculturation. These processes are considered to be one of the most important and difficult challenges faced by refugee women living in Poland. In the following part, I analyse the relationship between the self-assessment of the parental and educational activities effectiveness made refugee mothers and their adaptation attitudes and acculturation strategies.</t>
  </si>
  <si>
    <t>[Kosc-Ryzko, Katarzyna] Polish Acad Sci, Ctr Ethnol &amp; Contemporary Anthropol, Inst Archaeol &amp; Ethnol, Warsaw, Poland</t>
  </si>
  <si>
    <t>Polish Academy of Sciences; Institute of Archaeology &amp; Ethnology of the Polish Academy of Sciences</t>
  </si>
  <si>
    <t>Kosc-Ryzko, K (corresponding author), Polish Acad Sci, Ctr Ethnol &amp; Contemporary Anthropol, Inst Archaeol &amp; Ethnol, Warsaw, Poland.</t>
  </si>
  <si>
    <t>katarzyna.kosc.ryzko@etnolog.pl</t>
  </si>
  <si>
    <t>Kość-Ryżko, Katarzyna/ITW-0073-2023</t>
  </si>
  <si>
    <t>Kość-Ryżko, Katarzyna/0000-0002-6103-2474</t>
  </si>
  <si>
    <t>OXFORD UNIV PRESS</t>
  </si>
  <si>
    <t>OXFORD</t>
  </si>
  <si>
    <t>GREAT CLARENDON ST, OXFORD OX2 6DP, ENGLAND</t>
  </si>
  <si>
    <t>0951-6328</t>
  </si>
  <si>
    <t>1471-6925</t>
  </si>
  <si>
    <t>J REFUG STUD</t>
  </si>
  <si>
    <t>J. Refug. Stud.</t>
  </si>
  <si>
    <t>MAR 23</t>
  </si>
  <si>
    <t>10.1093/jrs/feab036</t>
  </si>
  <si>
    <t>MAR 2021</t>
  </si>
  <si>
    <t>Demography; Ethnic Studies</t>
  </si>
  <si>
    <t>ZZ1CL</t>
  </si>
  <si>
    <t>WOS:000764424000001</t>
  </si>
  <si>
    <t>Dodykhudoeva, LR</t>
  </si>
  <si>
    <t>Dodykhudoeva, L. R.</t>
  </si>
  <si>
    <t>CHALLENGES OF FIRST LANGUAGE ACQUISITION IN EARLY CHILDHOOD: FATHER OR MOTHER LANGUAGE?</t>
  </si>
  <si>
    <t>TOMSKII ZHURNAL LINGVISTICHESKIKH I ANTROPOLOGICHESKIKH ISSLEDOVANII-TOMSK JOURNAL OF LINGUISTICS AND ANTHROPOLOGY</t>
  </si>
  <si>
    <t>Russian</t>
  </si>
  <si>
    <t>Pamir languages; Shughnani; Wakhi; Ishkashimi; Tajik; Western Pamir; Mountainous-Badakhshan Autonomous Region</t>
  </si>
  <si>
    <t>The article is focused on the transmission of native languages to the next generation among the population of the Mountainous-Badakhshan Autonomous Region, Tajikistan. The article is based on data collected during field research in Tajikistan and Russia, using observational methods and interviews, in particular focus groups. It also draws on monitoring of social media in the Pamir languages and on publications addressing the mother tongues and linguacultural identity of the Pamir ethnic groups. Particular attention is given to the areas where language contacts are especially active. First, the steadily shrinking fragmented zones of distribution of various minority Pamir languages (Wakhan, Ishkashim) mixed with the Tajik language; here, fragmentation of the population in the contact zones is aggravated by socio-cultural practices and intensified by specific marriage patterns, whereby men marry women from neighbouring villages speaking languages other than their own. Another area where language contact and linguistic shift are most apparent concerns members of these ethnic groups who undertake internal or external migration. The analysis of linguistic situations is based on Edwards' typological model employing a set of sociolinguistic and demographic factors which affect the viability of a language group. We examine the ways in which mother tongues are transmitted to the next generation among members of these ethnic groups in conditions of compact residence; we consider their specific bilingual model, when the native language turns to be a father's language. We also trace multilingual models in the context of increasing translocal and transnational migration, with its variety of approaches. It has been established how family life support strategies, such as the type of settlement and marriage patterns or the choice of a certain type of migration, influence the transfer of language skills to children, as well as the choice and preference of languages by parents, and later by children themselves. Among our outcomes, we reveal the types of bilingualism of certain groups (passive/early bilingualism, multilingualism), the reasons for this bilingualism and the specific means of its maintenance (such as settlement and marriage patterns). We reveal a recent development whereby a neutral attitude towards native (Pamir) languages has given way, among the younger generation, to linguistic activism, the promotion of these languages in the digital space and the creation of educational products on them.</t>
  </si>
  <si>
    <t>[Dodykhudoeva, L. R.] RAS, Inst Linguist, 1 B Kislovskij Lane,Build 1, Moscow 125009, Russia</t>
  </si>
  <si>
    <t>Russian Academy of Sciences; Institute of Linguistics, Russian Academy of Sciences</t>
  </si>
  <si>
    <t>Dodykhudoeva, LR (corresponding author), RAS, Inst Linguist, 1 B Kislovskij Lane,Build 1, Moscow 125009, Russia.</t>
  </si>
  <si>
    <t>leiladod@yahoo.com</t>
  </si>
  <si>
    <t>TOMSK STATE PEDAGOGICAL UNIV</t>
  </si>
  <si>
    <t>TOMSK</t>
  </si>
  <si>
    <t>UL KIEVSKAYA 60, TOMSK, 634061, RUSSIA</t>
  </si>
  <si>
    <t>2307-6119</t>
  </si>
  <si>
    <t>TOMSK ZH LINGVIST AN</t>
  </si>
  <si>
    <t>Tomsk. Zh. Lingvist. Antropol. Issled.</t>
  </si>
  <si>
    <t>Anthropology</t>
  </si>
  <si>
    <t>Emerging Sources Citation Index (ESCI)</t>
  </si>
  <si>
    <t>XK4PL</t>
  </si>
  <si>
    <t>WOS:000727449600003</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</si>
  <si>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</si>
  <si>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</si>
  <si>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</si>
  <si>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</si>
  <si>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</si>
  <si>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</si>
  <si>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</si>
  <si>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</si>
  <si>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</si>
  <si>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</si>
  <si>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</si>
  <si>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</si>
  <si>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</si>
  <si>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</si>
  <si>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</si>
  <si>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</si>
  <si>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</si>
  <si>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</si>
  <si>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</si>
  <si>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</si>
  <si>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</si>
  <si>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</si>
  <si>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</si>
  <si>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</si>
  <si>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</si>
  <si>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</si>
  <si>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Ahlness, EA</t>
  </si>
  <si>
    <t>Ahlness, Ellen A.</t>
  </si>
  <si>
    <t>Post-war, peri-youth: Physical and social remnants of the Tajik Civil War in childhood environments</t>
  </si>
  <si>
    <t>CHILDHOOD-A GLOBAL JOURNAL OF CHILD RESEARCH</t>
  </si>
  <si>
    <t>Agency; Central Asia; childhood narratives; civil war; conflict; memory; militarism; structured environments; Tajikistan</t>
  </si>
  <si>
    <t>VIOLENCE; NARRATIVES; CHILDREN</t>
  </si>
  <si>
    <t>Militarism shaped the physical dimensions of childhood in Tajikistan during the Tajik Civil War (1993-1997). Even in civilian zones, children interacted with military artifacts during daily play: children made slingshots from gas masks, played on rubble, and constructed whistles from bullets. Through a qualitative study exploring space construction and normalization among Tajik youth, the article examines the role physical remnants of militarism played in their childhoods. The analysis of their narratives explores how youth navigate and understand environments shaped by conflict.</t>
  </si>
  <si>
    <t>[Ahlness, Ellen A.] Univ Washington, Seattle, WA 98195 USA</t>
  </si>
  <si>
    <t>University of Washington; University of Washington Seattle</t>
  </si>
  <si>
    <t>Ahlness, EA (corresponding author), Univ Washington, Seattle, WA 98195 USA.</t>
  </si>
  <si>
    <t>eahlness@uw.edu</t>
  </si>
  <si>
    <t>Ahlness, Ellen/0000-0002-3324-3135</t>
  </si>
  <si>
    <t>SAGE PUBLICATIONS LTD</t>
  </si>
  <si>
    <t>LONDON</t>
  </si>
  <si>
    <t>1 OLIVERS YARD, 55 CITY ROAD, LONDON EC1Y 1SP, ENGLAND</t>
  </si>
  <si>
    <t>0907-5682</t>
  </si>
  <si>
    <t>1461-7013</t>
  </si>
  <si>
    <t>CHILDHOOD</t>
  </si>
  <si>
    <t>Child.-Glob. J. Child Res.</t>
  </si>
  <si>
    <t>AUG</t>
  </si>
  <si>
    <t>SI</t>
  </si>
  <si>
    <t>10.1177/0907568220906878</t>
  </si>
  <si>
    <t>FEB 2020</t>
  </si>
  <si>
    <t>Social Sciences, Interdisciplinary</t>
  </si>
  <si>
    <t>Social Sciences - Other Topics</t>
  </si>
  <si>
    <t>MZ7YD</t>
  </si>
  <si>
    <t>WOS:000513402400001</t>
  </si>
  <si>
    <t>Nazridod, S; Pereira, CPD; Guerreiro, MDH</t>
  </si>
  <si>
    <t>Nazridod, Shukriya; da Cruz Pereira, Claudia Patricia; Horta Guerreiro, Maria das Dores</t>
  </si>
  <si>
    <t>Adolescents who stay, parents who migrate: gender inequalities, resilience and coping strategies in Tajikistan</t>
  </si>
  <si>
    <t>JOURNAL OF ETHNIC AND MIGRATION STUDIES</t>
  </si>
  <si>
    <t>Left-behind children; micro-ethnography; Tajikistan; gender and youth; resilience and migration; coping strategies</t>
  </si>
  <si>
    <t>LEFT-BEHIND CHILDREN; TRANSNATIONAL FAMILIES; VOICES</t>
  </si>
  <si>
    <t>Studies on the consequences of migration often ignore the perspectives of children and adolescents who remain in the origin country while their migrant parents are absent. This is the case in Tajikistan, one of the poorest and most remittance-dependent countries in the world. Using a qualitative methodology, micro-ethnography, we interviewed eight teenagers aged between 12 and 18, in the city of Khorugh, Tajikistan, to explore the impact of migration from their perspective. Findings reveal that these adolescents 'understand' the reasons for their parents' migration in a way that both gives coherence to this migration and invests young people with resilience and coping strategies. As a result, all the young people naturalised having to live with sadness, reflecting the 'normalisation' of this social cost in wider Tajik society. However, the experiences and coping strategies of those interviewed are gendered; boys were more likely to 'rationalise' their experience and be aloof; girls more likely to express emotional upset. In practical terms, boys also received more benefits from remittances while girls reported feeling overwhelmed by domestic chores expected of them. Through this study, we contribute to the recent literature on the lived experiences and agency of non-migrant teenagers.</t>
  </si>
  <si>
    <t>[Nazridod, Shukriya; da Cruz Pereira, Claudia Patricia; Horta Guerreiro, Maria das Dores] IUL, ISCTE, CIES, Lisbon, Portugal</t>
  </si>
  <si>
    <t>Instituto Universitario de Lisboa</t>
  </si>
  <si>
    <t>Nazridod, S (corresponding author), IUL, ISCTE, CIES, Lisbon, Portugal.</t>
  </si>
  <si>
    <t>shukriya.nazridod@gmail.com</t>
  </si>
  <si>
    <t>Pereira, Claudia/AAA-7296-2022; Guerreiro, Maria das Dores/M-9906-2013</t>
  </si>
  <si>
    <t>Pereira, Claudia/0000-0002-5067-165X; Guerreiro, Maria das Dores/0000-0002-6990-5604; Nazridod, Shukriya/0000-0002-9129-6876</t>
  </si>
  <si>
    <t>Education, Audiovisual and Culture Executive Agency [FPA 2013-0240, SGA 2015-2027]; Fundacao para a Ciencia e a Tecnologia [SFRH/BPD/78853/2011, UID/SOC/03126/2019]</t>
  </si>
  <si>
    <t>Education, Audiovisual and Culture Executive Agency; Fundacao para a Ciencia e a Tecnologia(Fundacao para a Ciencia e a Tecnologia (FCT))</t>
  </si>
  <si>
    <t>This work was supported by Education, Audiovisual and Culture Executive Agency [grant number FPA 2013-0240, SGA 2015-2027]; Fundacao para a Ciencia e a Tecnologia [grant number SFRH/BPD/78853/2011, UID/SOC/03126/2019].</t>
  </si>
  <si>
    <t>1369-183X</t>
  </si>
  <si>
    <t>1469-9451</t>
  </si>
  <si>
    <t>J ETHN MIGR STUD</t>
  </si>
  <si>
    <t>J. Ethn. Migr. Stud.</t>
  </si>
  <si>
    <t>MAY 19</t>
  </si>
  <si>
    <t>10.1080/1369183X.2019.1662716</t>
  </si>
  <si>
    <t>SEP 2019</t>
  </si>
  <si>
    <t>RJ4BA</t>
  </si>
  <si>
    <t>Green Accepted</t>
  </si>
  <si>
    <t>WOS:000486271200001</t>
  </si>
  <si>
    <t>Gatskova, K; Ivlevs, A; Dietz, B</t>
  </si>
  <si>
    <t>Gatskova, Kseniia; Ivlevs, Artjoms; Dietz, Barbara</t>
  </si>
  <si>
    <t>Can Labor Emigration Affect the Education of Girls? Evidence from Tajikistan</t>
  </si>
  <si>
    <t>FEMINIST ECONOMICS</t>
  </si>
  <si>
    <t>Girls' education; migration; remittances; female empowerment; Tajikistan</t>
  </si>
  <si>
    <t>PARENTAL MIGRATION; GENDER; CHILDREN; REMITTANCES; ATTAINMENT; EXPENDITURES; DETERMINANTS; ALLOCATION; IMPACT</t>
  </si>
  <si>
    <t>This study examines how large-scale, predominantly male emigration affects the education of girls staying in Tajikistan, the poorest post-Soviet state and one of the most remittance-dependent economies in the world. Using data from a three-wave household panel survey conducted in 2007, 2009, and 2011, this study finds that the net effect of migration on girls' schooling turns from positive to negative with girls' age. These results lend support to various conceptual channels through which the emigration of household members may affect girls' education, including the relaxation of budget constraints, a change of the household head, and an increase in household work. At the practical level, the results imply that migration can be detrimental to women's empowerment and cast doubt on whether emigration is an appropriate long-term development strategy for Tajikistan.</t>
  </si>
  <si>
    <t>[Gatskova, Kseniia; Dietz, Barbara] Leibniz Inst East &amp; Southeast European Studies, Econ, Landshuterstr 4, D-93047 Regensburg, Germany; [Ivlevs, Artjoms] Univ West England, UWE Bristol, Bristol Business Sch, Frenchay Campus,Coldharbour Lane, Bristol BS16 1QY, Avon, England</t>
  </si>
  <si>
    <t>Leibniz Institut fur Ost und Sudosteuropaforschung; University of West England</t>
  </si>
  <si>
    <t>Gatskova, K (corresponding author), Leibniz Inst East &amp; Southeast European Studies, Econ, Landshuterstr 4, D-93047 Regensburg, Germany.</t>
  </si>
  <si>
    <t>gatskova@ios-regensburg.de; A.Ivlevs@uwe.ac.uk; bardiez@gmail.com</t>
  </si>
  <si>
    <t>Ivlevs, Artjoms/0000-0002-5398-7705</t>
  </si>
  <si>
    <t>UNU-WIDER [FBL-AEF-15-026]</t>
  </si>
  <si>
    <t>UNU-WIDER</t>
  </si>
  <si>
    <t>This work was supported by UNU-WIDER: [Grant Number FBL-AEF-15-026].</t>
  </si>
  <si>
    <t>1354-5701</t>
  </si>
  <si>
    <t>1466-4372</t>
  </si>
  <si>
    <t>FEM ECON</t>
  </si>
  <si>
    <t>Fem. Econ.</t>
  </si>
  <si>
    <t>JUL 3</t>
  </si>
  <si>
    <t>10.1080/13545701.2019.1615101</t>
  </si>
  <si>
    <t>JUN 2019</t>
  </si>
  <si>
    <t>Economics; Women's Studies</t>
  </si>
  <si>
    <t>Business &amp; Economics; Women's Studies</t>
  </si>
  <si>
    <t>IG0UL</t>
  </si>
  <si>
    <t>WOS:000472356500001</t>
  </si>
  <si>
    <t>Emelyanenko, TG</t>
  </si>
  <si>
    <t>Emelyanenko, Tatyana G.</t>
  </si>
  <si>
    <t>S. M. Dudin's Report on His Trips to Central Asia in 1900 - 1902 in the Archive of the Russian Museum of Ethnography</t>
  </si>
  <si>
    <t>HERALD OF AN ARCHIVIST</t>
  </si>
  <si>
    <t>Archives; historical sources; The Russian Museum of Ethnography; S.M. Dudin; central Asia; Uzbeks; Tajiks; traditional culture</t>
  </si>
  <si>
    <t>The article presents one of the historical and ethnographic sources kept in the Archive of the Russian Museum of Ethnography - the report on the first museum expedition to Central Asia organized by S.M. Dudin in 1900-1902. This report is of great importance for studying the cultural history of the Central Asian region and also the emergence of ethnographic museology in Russia. S. M. Dudin's expeditions were the first ones, the work of which was based of specifically developed program of collecting objects, photographs, and ethnographic information for Russian museums. The article describes principal methods and thematic directions of Dudin's expedition work as he states them in his report; it characterizes the structure of the report and the contents of its sections. It focuses on the section dedicated to Sarts, settled Turkic- and Tajik-speaking population of the central areas of Central Asia (settled Uzbeks and lowland Tajiks), whose culture Dudin described in detail. The article lists those components of their traditional culture which were examined in the report: house and house furnishing, food, clothing, adornments, hairstyles, agriculture and husbandry, hunting, fishing, arms and military equipment, pharmacy, children's toys and adults' entertainments, organization and attributes of religious life, etc. The article gives examples of S.M. Dudin's specific methods of collecting and photographing. It underscores several particularly valuable and unique pieces of evidence concerning certain traditional crafts and homemade production, in particular receipts of vegetal and mineral textile pigments, techniques of copper objects making, paper production technologies, which can be used for revitalization and development of modern folk arts. The article also provides little-known facts about the organization of religious life and dervishes' activities, pastime and entertainments of the population and a unique local custom of combining profession of illusionist with preaching.</t>
  </si>
  <si>
    <t>[Emelyanenko, Tatyana G.] Russian Museum Ethnog, St Petersburg, Russia</t>
  </si>
  <si>
    <t>Emelyanenko, TG (corresponding author), Russian Museum Ethnog, St Petersburg, Russia.</t>
  </si>
  <si>
    <t>rem.tatyana@mail.ru</t>
  </si>
  <si>
    <t>RUSSIAN SOC HISTORIANS &amp; ARCHIVISTS</t>
  </si>
  <si>
    <t>MOSCOW</t>
  </si>
  <si>
    <t>RUSSIAN SOC HISTORIANS &amp; ARCHIVISTS, MOSCOW, 00000, RUSSIA</t>
  </si>
  <si>
    <t>2073-0101</t>
  </si>
  <si>
    <t>HER ARCH</t>
  </si>
  <si>
    <t>Her. Arch.</t>
  </si>
  <si>
    <t>10.28995/2073-0101-2019-1-214-224</t>
  </si>
  <si>
    <t>History</t>
  </si>
  <si>
    <t>JA8EE</t>
  </si>
  <si>
    <t>Bronze</t>
  </si>
  <si>
    <t>WOS:000488082000017</t>
  </si>
  <si>
    <t>Karasik, LB; Tamis-LeMonda, CS; Ossmy, O; Adolph, KE</t>
  </si>
  <si>
    <t>Karasik, Lana B.; Tamis-LeMonda, Catherine S.; Ossmy, Ori; Adolph, Karen E.</t>
  </si>
  <si>
    <t>The ties that bind: Cradling in Tajikistan</t>
  </si>
  <si>
    <t>PLOS ONE</t>
  </si>
  <si>
    <t>MOTOR DEVELOPMENT; INFANTS; SLEEP; PREVALENCE; CHILD; TIME</t>
  </si>
  <si>
    <t>A traditional childrearing practice-gahvora cradling-in Tajikistan and other parts of Central Asia purportedly restricts movement of infants' body and limbs. However, the practice has been documented only informally in anecdotal reports. Thus, this study had two research questions: (1) To what extent are infants' movements restricted in the gahvora? (2) How is time in the gahvora distributed over a 24-hour day in infants from 1-24 months of age? To answer these questions, we video-recorded 146 mothers cradling their infants and interviewed them using 24-hour time diaries to determine the distribution of time infants spent in the gahvora within a day and across age. Infants' movements were indeed severely restricted. Although mothers showed striking uniformity in how they restricted infants' movements, they showed large individual differences in amount and distribution of daily use. Machine learning algorithms yielded three patterns of use: day and nighttime cradling, mostly nighttime cradling, and mostly daytime cradling, suggesting multiple functions of the cradling practice. Across age, time in the gahvora decreased, yet 20% of 12- to 24-montholds spent more than 15 hours bound in the gahvora. We discuss the challenges and benefits of cultural research, and how the discovery of new phenomena may defy Western assumptions about childrearing and development. Future work will determine whether the extent and timing of restriction impacts infants' physical and psychological development.</t>
  </si>
  <si>
    <t>[Karasik, Lana B.] CUN, Coll Staten Isl &amp; Grad Ctr, Dept Psychol, Staten Isl, NY 10314 USA; [Tamis-LeMonda, Catherine S.] NYU, Dept Appl Psychol, New York, NY USA; [Ossmy, Ori; Adolph, Karen E.] NYU, Dept Psychol, 6 Washington Pl, New York, NY 10003 USA</t>
  </si>
  <si>
    <t>New York University; New York University</t>
  </si>
  <si>
    <t>Karasik, LB (corresponding author), CUN, Coll Staten Isl &amp; Grad Ctr, Dept Psychol, Staten Isl, NY 10314 USA.</t>
  </si>
  <si>
    <t>Karasik, Lana/0000-0003-0764-4557; Tamis-LeMonda, Catherine/0000-0002-9071-4028</t>
  </si>
  <si>
    <t>National Science Foundation [DLS-1349044]; National Institute of Child Health and Human Development [R37-HD33486]; UNICEF; Save the Children; NSF; NICHD</t>
  </si>
  <si>
    <t>National Science Foundation(National Science Foundation (NSF)); National Institute of Child Health and Human Development(United States Department of Health &amp; Human ServicesNational Institutes of Health (NIH) - USANIH Eunice Kennedy Shriver National Institute of Child Health &amp; Human Development (NICHD)); UNICEF; Save the Children; NSF(National Science Foundation (NSF)); NICHD(United States Department of Health &amp; Human ServicesNational Institutes of Health (NIH) - USANIH Eunice Kennedy Shriver National Institute of Child Health &amp; Human Development (NICHD))</t>
  </si>
  <si>
    <t>This work received support from a National Science Foundation Grant DLS-1349044 to Lana Karasik, Catherine Tamis-LeMonda, and Karen Adolph; National Institute of Child Health and Human Development Grant R37-HD33486 to Karen Adolph; and by UNICEF and Save the Children. UNICEF and Save the Children provided funding for data collection only. NSF and NICHD provided funding for data management, storage, coding, analyses, and writing.</t>
  </si>
  <si>
    <t>PUBLIC LIBRARY SCIENCE</t>
  </si>
  <si>
    <t>SAN FRANCISCO</t>
  </si>
  <si>
    <t>1160 BATTERY STREET, STE 100, SAN FRANCISCO, CA 94111 USA</t>
  </si>
  <si>
    <t>1932-6203</t>
  </si>
  <si>
    <t>PLoS One</t>
  </si>
  <si>
    <t>OCT 31</t>
  </si>
  <si>
    <t>e0204428</t>
  </si>
  <si>
    <t>10.1371/journal.pone.0204428</t>
  </si>
  <si>
    <t>Multidisciplinary Sciences</t>
  </si>
  <si>
    <t>Science Citation Index Expanded (SCI-EXPANDED); Social Science Citation Index (SSCI)</t>
  </si>
  <si>
    <t>Science &amp; Technology - Other Topics</t>
  </si>
  <si>
    <t>GY7VH</t>
  </si>
  <si>
    <t>Green Published, gold</t>
  </si>
  <si>
    <t>WOS:000448823700014</t>
  </si>
  <si>
    <t>Voldina, TV</t>
  </si>
  <si>
    <t>Voldina, T. V.</t>
  </si>
  <si>
    <t>Game as an element of traditional culture of the Ob Ugrians (outdoor games with pebbles and sticks: comparative analysis)</t>
  </si>
  <si>
    <t>VESTNIK UGROVEDENIYA-BULLETIN OF UGRIC STUDIES</t>
  </si>
  <si>
    <t>the Ob Ugrians; ethno-pedagogy; game culture; classification of folk games; traditional games and toys; games with pebbles; games with sticks; cultural and historical ties</t>
  </si>
  <si>
    <t>Introduction: games and toys of the Ob Ugrians are important parts of the traditional culture which includes the ethno-cultural specifics. The game culture of the Khanty and Mansi people reflects their inextricable connection with nature, the traditional picture of the world and the way of life. The thematics of toys and the content of children's games reproduces the economic activities of adults, imitates family and other social relations, and reflects the traditional way of life of the Ob Ugrians. Objective: 1) to reveal the significance of the game culture of the Ob Ugrians as an integral part of their traditional way of life. 2) to carry out the comparative analysis of the floor games of the Ob Ugrians and their analogues among the Iranian people. Their typological similarity, along with other similar phenomena in the common complex of traditions for their cultures, is evidence of the Ugric-Iranian cultural and historical ties. Research materials: the article is based on information about the games and the toys of Khanty and Mansi people, which contain in published sources, as well as on own field materials on the Kazym Khanty and the Northern Tajiks. Results and novelty of the research: the author, systematized the available information about the games and toys of the Ob Ugrians, pays special attention to the outdoor games (previously these games never have been distinguished by the researchers as a separate kind of the game culture of the Ob Ugrians), namely, the traditional game with pebbles, which is not sufficiently represented in the scientific literature. The author shows its relationship with other types of outdoor games, first of all, with the game with sticks, where the game principles have been further developed. For the first time the question about the possibility of conducting the comparative analysis of traditional games of the Ob Ugrians with the games of other people is considered. This fact, along with other typologically close elements of culture, serves as a proof of their kinship and cultural contacts in ancient times.</t>
  </si>
  <si>
    <t>[Voldina, T. V.] Ob Ugr Inst Appl Res &amp; Dev, Mira St 14A, Khanty Mansiysk 628011, Khanty Mansiysk, Russia</t>
  </si>
  <si>
    <t>Voldina, TV (corresponding author), Ob Ugr Inst Appl Res &amp; Dev, Mira St 14A, Khanty Mansiysk 628011, Khanty Mansiysk, Russia.</t>
  </si>
  <si>
    <t>tatyanavoldina@yandex.ru</t>
  </si>
  <si>
    <t>VOLDINA, TATIANA/HGE-6793-2022; Voldina, Tatyana/ABF-9306-2020</t>
  </si>
  <si>
    <t>VOLDINA, TATIANA/0000-0002-6527-370X;</t>
  </si>
  <si>
    <t>BU HMAO-YUGRY OB-UGRIC INST APPLIED RESEARCH &amp; DEVELOPMENT</t>
  </si>
  <si>
    <t>KHANTY-MANSIYSK</t>
  </si>
  <si>
    <t>UL MIRA, 14A, KHANTY-MANSIYSK, 628011, RUSSIA</t>
  </si>
  <si>
    <t>2220-4156</t>
  </si>
  <si>
    <t>2587-9766</t>
  </si>
  <si>
    <t>VESTN UGROVEDENIYA</t>
  </si>
  <si>
    <t>Vestn. Ugrovedeniya</t>
  </si>
  <si>
    <t>10.30624/2220-4156-2018-8-3-503-524</t>
  </si>
  <si>
    <t>Humanities, Multidisciplinary</t>
  </si>
  <si>
    <t>Arts &amp; Humanities - Other Topics</t>
  </si>
  <si>
    <t>HY4OV</t>
  </si>
  <si>
    <t>gold</t>
  </si>
  <si>
    <t>WOS:000468108500011</t>
  </si>
  <si>
    <t>McCarthy, O; Leurent, B; Edwards, P; Tokhirov, R; Free, C</t>
  </si>
  <si>
    <t>McCarthy, Ona; Leurent, Baptiste; Edwards, Phil; Tokhirov, Ravshan; Free, Caroline</t>
  </si>
  <si>
    <t>A randomised controlled trial of an intervention delivered by app instant messaging to increase the acceptability of effective contraception among young people in Tajikistan: study protocol</t>
  </si>
  <si>
    <t>BMJ OPEN</t>
  </si>
  <si>
    <t>UNINTENDED PREGNANCY; SUBGROUP ANALYSES; HEALTH; BEHAVIOR; WOMEN; CHILD; INTENTION; ADHERENCE; OUTCOMES; SUPPORT</t>
  </si>
  <si>
    <t>Introduction Women in lower income countries experience unintended pregnancies at a higher rate compared with women in higher income countries. Unintended pregnancy is associated with numerous poorer health outcomes for both women and their children. In Tajikistan, an estimated 26% of married individuals aged 15-24 years have an unmet need for contraception. The strong cultural value placed on childbearing and oppositional attitudes towards contraception are major barriers to contraceptive uptake in the country. Mobile phone ownership is widespread in Tajikistan. The option of receiving reproductive health support on your personal phone may be an appealing alternative to attending a clinic, particularly for young people. The London School of Hygiene &amp; Tropical Medicine and the Tajik Family Planning Association have partnered to develop and evaluate a contraceptive behavioural intervention delivered by mobile phone. The intervention was developed in 2015-2016 guided by behavioural science. It consists of short instant messages sent through an app over 4 months, contains information about contraception and behaviour change methods. Methods and analysis This randomised controlled trial is designed to evaluate the effect of the intervention on self-reported acceptability of effective contraception at 4 months. 570 men and women aged 16-24 years will be allocated with a ratio of 1: 1 to receive the intervention messages or the control messages about trial participation. The messages will be sent through the Tajik Family Planning Association's 'healthy lifestyles' app, which contains basic information about contraception. Ethics and dissemination The trial was granted ethical approval by the London School of Hygiene &amp; Tropical Medicine Interventions Research Ethics Committee on 16 May 2016 and by the Tajik National Scientific and Research Centre on Paediatrics and Child Surgery on 15 April 2016. The results of the trial will be submitted for publication in peer-reviewed academic journals and disseminated to study stakeholders. Date of registration 14 September 2016. WHO trial registration dataset http://apps.who.int/trialsearch/Trial2.aspx?TrialID=NCT02905513</t>
  </si>
  <si>
    <t>[McCarthy, Ona; Edwards, Phil; Free, Caroline] London Sch Hyg &amp; Trop Med, Dept Populat Hlth, London, England; [Leurent, Baptiste] London Sch Hyg &amp; Trop Med, Dept Infect Dis Epidemiol, London, England; [Tokhirov, Ravshan] Tajik Family Planning Assoc, Dushanbe, Tajikistan</t>
  </si>
  <si>
    <t>University of London; London School of Hygiene &amp; Tropical Medicine; University of London; London School of Hygiene &amp; Tropical Medicine</t>
  </si>
  <si>
    <t>McCarthy, O (corresponding author), London Sch Hyg &amp; Trop Med, Dept Populat Hlth, London, England.</t>
  </si>
  <si>
    <t>ona.mccarthy@lshtm.ac.uk</t>
  </si>
  <si>
    <t>Free, Caroline/0000-0003-1711-0006; Edwards, Phil/0000-0003-4431-8822; Leurent, Baptiste/0000-0001-6420-6567; McCarthy, Ona/0000-0002-9902-6248</t>
  </si>
  <si>
    <t>International Planned Parenthood Federation (IPPF) Innovation Programme</t>
  </si>
  <si>
    <t>The trial is supported by the International Planned Parenthood Federation (IPPF) Innovation Programme. IPPF had some influence over the study design (MV and SS) but will have no involvement in the data collection or analysis.</t>
  </si>
  <si>
    <t>BMJ PUBLISHING GROUP</t>
  </si>
  <si>
    <t>BRITISH MED ASSOC HOUSE, TAVISTOCK SQUARE, LONDON WC1H 9JR, ENGLAND</t>
  </si>
  <si>
    <t>2044-6055</t>
  </si>
  <si>
    <t>BMJ Open</t>
  </si>
  <si>
    <t>SEP</t>
  </si>
  <si>
    <t>e017606</t>
  </si>
  <si>
    <t>10.1136/bmjopen-2017-017606</t>
  </si>
  <si>
    <t>Medicine, General &amp; Internal</t>
  </si>
  <si>
    <t>General &amp; Internal Medicine</t>
  </si>
  <si>
    <t>FJ3RY</t>
  </si>
  <si>
    <t>Green Published, Green Accepted, gold</t>
  </si>
  <si>
    <t>WOS:000412650700248</t>
  </si>
  <si>
    <t>Menchini, L; Redmond, G</t>
  </si>
  <si>
    <t>Menchini, Leonardo; Redmond, Gerry</t>
  </si>
  <si>
    <t>Poverty and deprivation among children in Eastern Europe and Central Asia</t>
  </si>
  <si>
    <t>INTERNATIONAL JOURNAL OF SOCIAL WELFARE</t>
  </si>
  <si>
    <t>child poverty; relative poverty; poverty measures; deprivation; Eastern Europe; Central Asia; millennium development goals</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</si>
  <si>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t>
  </si>
  <si>
    <t>[Redmond, Gerry] Univ New S Wales, Social Policy Res Ctr, Sydney, NSW 2052, Australia; [Menchini, Leonardo] UNICEF Innocenti Res Ctr, Florence, Italy</t>
  </si>
  <si>
    <t>University of New South Wales Sydney; Istituto degli Innocenti</t>
  </si>
  <si>
    <t>Redmond, G (corresponding author), Univ New S Wales, Social Policy Res Ctr, Sydney, NSW 2052, Australia.</t>
  </si>
  <si>
    <t>lmenchini@unicef.org; g.redmond@unsw.edu.au</t>
  </si>
  <si>
    <t>Shaheem, Yasmine/A-8703-2018; Redmond, Gerry/B-4104-2013</t>
  </si>
  <si>
    <t>Shaheem, Yasmine/0000-0001-5375-981X; Redmond, Gerry/0000-0001-6440-4416</t>
  </si>
  <si>
    <t>1369-6866</t>
  </si>
  <si>
    <t>1468-2397</t>
  </si>
  <si>
    <t>INT J SOC WELF</t>
  </si>
  <si>
    <t>Int. J. Soc. Welf.</t>
  </si>
  <si>
    <t>10.1111/j.1468-2397.2008.00620.x</t>
  </si>
  <si>
    <t>Social Work</t>
  </si>
  <si>
    <t>458AA</t>
  </si>
  <si>
    <t>WOS:000266980200002</t>
  </si>
  <si>
    <t>Baschieri, A; Falkingham, J</t>
  </si>
  <si>
    <t>Baschieri, Angela; Falkingham, Jane</t>
  </si>
  <si>
    <t>Staying in School: Assessing the Role of Access, Availability, and Economic Opportunities - the Case of Tajikistan</t>
  </si>
  <si>
    <t>POPULATION SPACE AND PLACE</t>
  </si>
  <si>
    <t>Tajikistan; multilevel modelling; GIS; schooling attendance</t>
  </si>
  <si>
    <t>FAMILY-SIZE; CHILDRENS EDUCATION; FERTILITY; QUALITY</t>
  </si>
  <si>
    <t>At independence in 1991, Tajikistan enjoyed almost universal literacy, reflecting the legacy of social development achieved during the Soviet period. However, since then the country has undergone immense economic, political and social upheaval, including civil war. As a consequence, the gains of the past are quickly being eroded. Recent evidence suggests that school attendance rates are declining, the gender gap is widening, and there is increasing geographical variation. This paper uses a unique source of data to investigate the relative roles of individual, household, and contextual factors to determine whether or not a child attends basic education in Tajikistan. Applying multilevel modelling and geographical information system techniques, the results show that contextual factors have a strong effect on school attendance. In particular, the accessibility and availability of school services and the quality of education have a positive effect. However, the level of economic development of the community in which the child lives exerts a negative effect on school attendance, reflecting the influence of higher opportunity costs of education in terms of the opportunities for income-generating activities forgone. This has implications for educational policy, highlighting that a joined-up approach is necessary to foster local economic development and to lower school dropout rates. Copyright (C) 2009 John Wiley &amp; Sons, Ltd.</t>
  </si>
  <si>
    <t>[Baschieri, Angela] London Sch Hyg &amp; Trop Med, Ctr Populat Studies, London WC1, England; [Falkingham, Jane] Univ Southampton, Sch Social Sci, Southampton, Hants, England</t>
  </si>
  <si>
    <t>University of London; London School of Hygiene &amp; Tropical Medicine; University of Southampton</t>
  </si>
  <si>
    <t>Baschieri, A (corresponding author), London Sch Hyg &amp; Trop Med, Ctr Populat Studies, 49-50 Bedford Sq, London WC1, England.</t>
  </si>
  <si>
    <t>Angela.Baschieri@lshtm.ac.uk</t>
  </si>
  <si>
    <t>Falkingham, Jane/0000-0002-7135-5875; Baschieri, Angela/0000-0002-4763-441X</t>
  </si>
  <si>
    <t>1544-8444</t>
  </si>
  <si>
    <t>1544-8452</t>
  </si>
  <si>
    <t>POPUL SPACE PLACE</t>
  </si>
  <si>
    <t>Popul. Space Place.</t>
  </si>
  <si>
    <t>MAY-JUN</t>
  </si>
  <si>
    <t>10.1002/psp.512</t>
  </si>
  <si>
    <t>Demography; Geography</t>
  </si>
  <si>
    <t>423AK</t>
  </si>
  <si>
    <t>WOS:000264468600001</t>
  </si>
  <si>
    <t>Robinson, S; Guenther, T</t>
  </si>
  <si>
    <t>Robinson, Sarah; Guenther, Tanya</t>
  </si>
  <si>
    <t>Rural livelihoods in three mountainous regions of Tajikistan</t>
  </si>
  <si>
    <t>POST-COMMUNIST ECONOMIES</t>
  </si>
  <si>
    <t>This article uses data from household income surveys to look at income structures amongst households in three mountainous regions of Tajikistan: Gorno-Badakhshan, the Rasht Valley and Eastern Khatlon. The structure of incomes demonstrates the dominant role of subsistence agriculture in all three regions although commercial agriculture is important amongst better-off households in Rasht. Relationships between poverty and household characteristics including access to capital, demographic variables and income-generating activities were examined. It was found that diversification of income sources was an important element in reducing the likelihood of being poor. Low access to land and livestock ownership and large numbers of children are the three characteristics most strongly associated with poverty. Economic activities reducing the risk of being poor include migration and ownership of a business, with salaries and wages being less significant as incomes from these activities are so low. Those families selling agricultural or livestock produce are amongst the least likely to be poor, having a production surplus and access to markets. The poor thus include those who have not benefited from the land reform process, who live in agriculturally marginal areas, have large numbers of children and no migrant labour.</t>
  </si>
  <si>
    <t>Sarah.robinson@orange.fr; guenther.tanya@googlemail.com</t>
  </si>
  <si>
    <t>1463-1377</t>
  </si>
  <si>
    <t>1465-3958</t>
  </si>
  <si>
    <t>POST-COMMUNIST ECON</t>
  </si>
  <si>
    <t>Post-Communist Econ.</t>
  </si>
  <si>
    <t>10.1080/14631370701312352</t>
  </si>
  <si>
    <t>Economics</t>
  </si>
  <si>
    <t>Business &amp; Economics</t>
  </si>
  <si>
    <t>217PC</t>
  </si>
  <si>
    <t>WOS:000249958800006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</si>
</sst>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88</v>
      </c>
      <c r="AD2" t="s">
        <v>89</v>
      </c>
      <c r="AE2" t="s">
        <v>90</v>
      </c>
      <c r="AF2" t="s">
        <v>74</v>
      </c>
      <c r="AG2">
        <v>62</v>
      </c>
      <c r="AH2">
        <v>1</v>
      </c>
      <c r="AI2">
        <v>1</v>
      </c>
      <c r="AJ2">
        <v>0</v>
      </c>
      <c r="AK2">
        <v>0</v>
      </c>
      <c r="AL2" t="s">
        <v>91</v>
      </c>
      <c r="AM2" t="s">
        <v>92</v>
      </c>
      <c r="AN2" t="s">
        <v>93</v>
      </c>
      <c r="AO2" t="s">
        <v>94</v>
      </c>
      <c r="AP2" t="s">
        <v>95</v>
      </c>
      <c r="AQ2" t="s">
        <v>74</v>
      </c>
      <c r="AR2" t="s">
        <v>96</v>
      </c>
      <c r="AS2" t="s">
        <v>97</v>
      </c>
      <c r="AT2" t="s">
        <v>98</v>
      </c>
      <c r="AU2">
        <v>2023</v>
      </c>
      <c r="AV2">
        <v>94</v>
      </c>
      <c r="AW2">
        <v>4</v>
      </c>
      <c r="AX2" t="s">
        <v>74</v>
      </c>
      <c r="AY2" t="s">
        <v>74</v>
      </c>
      <c r="AZ2" t="s">
        <v>74</v>
      </c>
      <c r="BA2" t="s">
        <v>74</v>
      </c>
      <c r="BB2">
        <v>1049</v>
      </c>
      <c r="BC2">
        <v>1067</v>
      </c>
      <c r="BD2" t="s">
        <v>74</v>
      </c>
      <c r="BE2" t="s">
        <v>99</v>
      </c>
      <c r="BF2" t="str">
        <f>HYPERLINK("http://dx.doi.org/10.1111/cdev.13919","http://dx.doi.org/10.1111/cdev.13919")</f>
        <v>http://dx.doi.org/10.1111/cdev.13919</v>
      </c>
      <c r="BG2" t="s">
        <v>74</v>
      </c>
      <c r="BH2" t="s">
        <v>100</v>
      </c>
      <c r="BI2">
        <v>19</v>
      </c>
      <c r="BJ2" t="s">
        <v>101</v>
      </c>
      <c r="BK2" t="s">
        <v>102</v>
      </c>
      <c r="BL2" t="s">
        <v>103</v>
      </c>
      <c r="BM2" t="s">
        <v>104</v>
      </c>
      <c r="BN2">
        <v>37016553</v>
      </c>
      <c r="BO2" t="s">
        <v>74</v>
      </c>
      <c r="BP2" t="s">
        <v>74</v>
      </c>
      <c r="BQ2" t="s">
        <v>74</v>
      </c>
      <c r="BR2" t="s">
        <v>105</v>
      </c>
      <c r="BS2" t="s">
        <v>106</v>
      </c>
      <c r="BT2" t="str">
        <f>HYPERLINK("https%3A%2F%2Fwww.webofscience.com%2Fwos%2Fwoscc%2Ffull-record%2FWOS:000964391900001","View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119</v>
      </c>
      <c r="AC3" t="s">
        <v>74</v>
      </c>
      <c r="AD3" t="s">
        <v>74</v>
      </c>
      <c r="AE3" t="s">
        <v>74</v>
      </c>
      <c r="AF3" t="s">
        <v>74</v>
      </c>
      <c r="AG3">
        <v>49</v>
      </c>
      <c r="AH3">
        <v>0</v>
      </c>
      <c r="AI3">
        <v>0</v>
      </c>
      <c r="AJ3">
        <v>0</v>
      </c>
      <c r="AK3">
        <v>2</v>
      </c>
      <c r="AL3" t="s">
        <v>120</v>
      </c>
      <c r="AM3" t="s">
        <v>121</v>
      </c>
      <c r="AN3" t="s">
        <v>122</v>
      </c>
      <c r="AO3" t="s">
        <v>123</v>
      </c>
      <c r="AP3" t="s">
        <v>124</v>
      </c>
      <c r="AQ3" t="s">
        <v>74</v>
      </c>
      <c r="AR3" t="s">
        <v>125</v>
      </c>
      <c r="AS3" t="s">
        <v>126</v>
      </c>
      <c r="AT3" t="s">
        <v>127</v>
      </c>
      <c r="AU3">
        <v>2022</v>
      </c>
      <c r="AV3">
        <v>35</v>
      </c>
      <c r="AW3">
        <v>1</v>
      </c>
      <c r="AX3" t="s">
        <v>74</v>
      </c>
      <c r="AY3" t="s">
        <v>74</v>
      </c>
      <c r="AZ3" t="s">
        <v>74</v>
      </c>
      <c r="BA3" t="s">
        <v>74</v>
      </c>
      <c r="BB3">
        <v>396</v>
      </c>
      <c r="BC3">
        <v>415</v>
      </c>
      <c r="BD3" t="s">
        <v>74</v>
      </c>
      <c r="BE3" t="s">
        <v>128</v>
      </c>
      <c r="BF3" t="str">
        <f>HYPERLINK("http://dx.doi.org/10.1093/jrs/feab036","http://dx.doi.org/10.1093/jrs/feab036")</f>
        <v>http://dx.doi.org/10.1093/jrs/feab036</v>
      </c>
      <c r="BG3" t="s">
        <v>74</v>
      </c>
      <c r="BH3" t="s">
        <v>129</v>
      </c>
      <c r="BI3">
        <v>20</v>
      </c>
      <c r="BJ3" t="s">
        <v>130</v>
      </c>
      <c r="BK3" t="s">
        <v>102</v>
      </c>
      <c r="BL3" t="s">
        <v>130</v>
      </c>
      <c r="BM3" t="s">
        <v>131</v>
      </c>
      <c r="BN3" t="s">
        <v>74</v>
      </c>
      <c r="BO3" t="s">
        <v>74</v>
      </c>
      <c r="BP3" t="s">
        <v>74</v>
      </c>
      <c r="BQ3" t="s">
        <v>74</v>
      </c>
      <c r="BR3" t="s">
        <v>105</v>
      </c>
      <c r="BS3" t="s">
        <v>132</v>
      </c>
      <c r="BT3" t="str">
        <f>HYPERLINK("https%3A%2F%2Fwww.webofscience.com%2Fwos%2Fwoscc%2Ffull-record%2FWOS:000764424000001","View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137</v>
      </c>
      <c r="N4" t="s">
        <v>79</v>
      </c>
      <c r="O4" t="s">
        <v>74</v>
      </c>
      <c r="P4" t="s">
        <v>74</v>
      </c>
      <c r="Q4" t="s">
        <v>74</v>
      </c>
      <c r="R4" t="s">
        <v>74</v>
      </c>
      <c r="S4" t="s">
        <v>74</v>
      </c>
      <c r="T4" t="s">
        <v>138</v>
      </c>
      <c r="U4" t="s">
        <v>74</v>
      </c>
      <c r="V4" t="s">
        <v>139</v>
      </c>
      <c r="W4" t="s">
        <v>140</v>
      </c>
      <c r="X4" t="s">
        <v>141</v>
      </c>
      <c r="Y4" t="s">
        <v>142</v>
      </c>
      <c r="Z4" t="s">
        <v>143</v>
      </c>
      <c r="AA4" t="s">
        <v>74</v>
      </c>
      <c r="AB4" t="s">
        <v>74</v>
      </c>
      <c r="AC4" t="s">
        <v>74</v>
      </c>
      <c r="AD4" t="s">
        <v>74</v>
      </c>
      <c r="AE4" t="s">
        <v>74</v>
      </c>
      <c r="AF4" t="s">
        <v>74</v>
      </c>
      <c r="AG4">
        <v>6</v>
      </c>
      <c r="AH4">
        <v>0</v>
      </c>
      <c r="AI4">
        <v>0</v>
      </c>
      <c r="AJ4">
        <v>0</v>
      </c>
      <c r="AK4">
        <v>0</v>
      </c>
      <c r="AL4" t="s">
        <v>144</v>
      </c>
      <c r="AM4" t="s">
        <v>145</v>
      </c>
      <c r="AN4" t="s">
        <v>146</v>
      </c>
      <c r="AO4" t="s">
        <v>147</v>
      </c>
      <c r="AP4" t="s">
        <v>74</v>
      </c>
      <c r="AQ4" t="s">
        <v>74</v>
      </c>
      <c r="AR4" t="s">
        <v>148</v>
      </c>
      <c r="AS4" t="s">
        <v>149</v>
      </c>
      <c r="AT4" t="s">
        <v>74</v>
      </c>
      <c r="AU4">
        <v>2021</v>
      </c>
      <c r="AV4" t="s">
        <v>74</v>
      </c>
      <c r="AW4">
        <v>3</v>
      </c>
      <c r="AX4" t="s">
        <v>74</v>
      </c>
      <c r="AY4" t="s">
        <v>74</v>
      </c>
      <c r="AZ4" t="s">
        <v>74</v>
      </c>
      <c r="BA4" t="s">
        <v>74</v>
      </c>
      <c r="BB4">
        <v>31</v>
      </c>
      <c r="BC4">
        <v>40</v>
      </c>
      <c r="BD4" t="s">
        <v>74</v>
      </c>
      <c r="BE4" t="s">
        <v>74</v>
      </c>
      <c r="BF4" t="s">
        <v>74</v>
      </c>
      <c r="BG4" t="s">
        <v>74</v>
      </c>
      <c r="BH4" t="s">
        <v>74</v>
      </c>
      <c r="BI4">
        <v>10</v>
      </c>
      <c r="BJ4" t="s">
        <v>150</v>
      </c>
      <c r="BK4" t="s">
        <v>151</v>
      </c>
      <c r="BL4" t="s">
        <v>150</v>
      </c>
      <c r="BM4" t="s">
        <v>152</v>
      </c>
      <c r="BN4" t="s">
        <v>74</v>
      </c>
      <c r="BO4" t="s">
        <v>74</v>
      </c>
      <c r="BP4" t="s">
        <v>74</v>
      </c>
      <c r="BQ4" t="s">
        <v>74</v>
      </c>
      <c r="BR4" t="s">
        <v>105</v>
      </c>
      <c r="BS4" t="s">
        <v>153</v>
      </c>
      <c r="BT4" t="str">
        <f>HYPERLINK("https%3A%2F%2Fwww.webofscience.com%2Fwos%2Fwoscc%2Ffull-record%2FWOS:000727449600003","View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158</v>
      </c>
      <c r="U5" t="s">
        <v>159</v>
      </c>
      <c r="V5" t="s">
        <v>160</v>
      </c>
      <c r="W5" t="s">
        <v>161</v>
      </c>
      <c r="X5" t="s">
        <v>162</v>
      </c>
      <c r="Y5" t="s">
        <v>163</v>
      </c>
      <c r="Z5" t="s">
        <v>164</v>
      </c>
      <c r="AA5" t="s">
        <v>165</v>
      </c>
      <c r="AB5" t="s">
        <v>166</v>
      </c>
      <c r="AC5" t="s">
        <v>74</v>
      </c>
      <c r="AD5" t="s">
        <v>74</v>
      </c>
      <c r="AE5" t="s">
        <v>74</v>
      </c>
      <c r="AF5" t="s">
        <v>74</v>
      </c>
      <c r="AG5">
        <v>35</v>
      </c>
      <c r="AH5">
        <v>1</v>
      </c>
      <c r="AI5">
        <v>1</v>
      </c>
      <c r="AJ5">
        <v>3</v>
      </c>
      <c r="AK5">
        <v>6</v>
      </c>
      <c r="AL5" t="s">
        <v>167</v>
      </c>
      <c r="AM5" t="s">
        <v>168</v>
      </c>
      <c r="AN5" t="s">
        <v>169</v>
      </c>
      <c r="AO5" t="s">
        <v>170</v>
      </c>
      <c r="AP5" t="s">
        <v>171</v>
      </c>
      <c r="AQ5" t="s">
        <v>74</v>
      </c>
      <c r="AR5" t="s">
        <v>172</v>
      </c>
      <c r="AS5" t="s">
        <v>173</v>
      </c>
      <c r="AT5" t="s">
        <v>174</v>
      </c>
      <c r="AU5">
        <v>2020</v>
      </c>
      <c r="AV5">
        <v>190</v>
      </c>
      <c r="AW5">
        <v>14</v>
      </c>
      <c r="AX5" t="s">
        <v>74</v>
      </c>
      <c r="AY5" t="s">
        <v>74</v>
      </c>
      <c r="AZ5" t="s">
        <v>74</v>
      </c>
      <c r="BA5" t="s">
        <v>74</v>
      </c>
      <c r="BB5">
        <v>2321</v>
      </c>
      <c r="BC5">
        <v>2332</v>
      </c>
      <c r="BD5" t="s">
        <v>74</v>
      </c>
      <c r="BE5" t="s">
        <v>175</v>
      </c>
      <c r="BF5" t="str">
        <f>HYPERLINK("http://dx.doi.org/10.1080/03004430.2019.1572133","http://dx.doi.org/10.1080/03004430.2019.1572133")</f>
        <v>http://dx.doi.org/10.1080/03004430.2019.1572133</v>
      </c>
      <c r="BG5" t="s">
        <v>74</v>
      </c>
      <c r="BH5" t="s">
        <v>74</v>
      </c>
      <c r="BI5">
        <v>12</v>
      </c>
      <c r="BJ5" t="s">
        <v>176</v>
      </c>
      <c r="BK5" t="s">
        <v>102</v>
      </c>
      <c r="BL5" t="s">
        <v>177</v>
      </c>
      <c r="BM5" t="s">
        <v>178</v>
      </c>
      <c r="BN5" t="s">
        <v>74</v>
      </c>
      <c r="BO5" t="s">
        <v>74</v>
      </c>
      <c r="BP5" t="s">
        <v>74</v>
      </c>
      <c r="BQ5" t="s">
        <v>74</v>
      </c>
      <c r="BR5" t="s">
        <v>105</v>
      </c>
      <c r="BS5" t="s">
        <v>179</v>
      </c>
      <c r="BT5" t="str">
        <f>HYPERLINK("https%3A%2F%2Fwww.webofscience.com%2Fwos%2Fwoscc%2Ffull-record%2FWOS:000596878200014","View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74</v>
      </c>
      <c r="AB6" t="s">
        <v>191</v>
      </c>
      <c r="AC6" t="s">
        <v>74</v>
      </c>
      <c r="AD6" t="s">
        <v>74</v>
      </c>
      <c r="AE6" t="s">
        <v>74</v>
      </c>
      <c r="AF6" t="s">
        <v>74</v>
      </c>
      <c r="AG6">
        <v>36</v>
      </c>
      <c r="AH6">
        <v>2</v>
      </c>
      <c r="AI6">
        <v>2</v>
      </c>
      <c r="AJ6">
        <v>0</v>
      </c>
      <c r="AK6">
        <v>2</v>
      </c>
      <c r="AL6" t="s">
        <v>192</v>
      </c>
      <c r="AM6" t="s">
        <v>193</v>
      </c>
      <c r="AN6" t="s">
        <v>194</v>
      </c>
      <c r="AO6" t="s">
        <v>195</v>
      </c>
      <c r="AP6" t="s">
        <v>196</v>
      </c>
      <c r="AQ6" t="s">
        <v>74</v>
      </c>
      <c r="AR6" t="s">
        <v>197</v>
      </c>
      <c r="AS6" t="s">
        <v>198</v>
      </c>
      <c r="AT6" t="s">
        <v>199</v>
      </c>
      <c r="AU6">
        <v>2020</v>
      </c>
      <c r="AV6">
        <v>27</v>
      </c>
      <c r="AW6">
        <v>3</v>
      </c>
      <c r="AX6" t="s">
        <v>74</v>
      </c>
      <c r="AY6" t="s">
        <v>74</v>
      </c>
      <c r="AZ6" t="s">
        <v>200</v>
      </c>
      <c r="BA6" t="s">
        <v>74</v>
      </c>
      <c r="BB6">
        <v>340</v>
      </c>
      <c r="BC6">
        <v>353</v>
      </c>
      <c r="BD6">
        <v>907568220906878</v>
      </c>
      <c r="BE6" t="s">
        <v>201</v>
      </c>
      <c r="BF6" t="str">
        <f>HYPERLINK("http://dx.doi.org/10.1177/0907568220906878","http://dx.doi.org/10.1177/0907568220906878")</f>
        <v>http://dx.doi.org/10.1177/0907568220906878</v>
      </c>
      <c r="BG6" t="s">
        <v>74</v>
      </c>
      <c r="BH6" t="s">
        <v>202</v>
      </c>
      <c r="BI6">
        <v>14</v>
      </c>
      <c r="BJ6" t="s">
        <v>203</v>
      </c>
      <c r="BK6" t="s">
        <v>102</v>
      </c>
      <c r="BL6" t="s">
        <v>204</v>
      </c>
      <c r="BM6" t="s">
        <v>205</v>
      </c>
      <c r="BN6" t="s">
        <v>74</v>
      </c>
      <c r="BO6" t="s">
        <v>74</v>
      </c>
      <c r="BP6" t="s">
        <v>74</v>
      </c>
      <c r="BQ6" t="s">
        <v>74</v>
      </c>
      <c r="BR6" t="s">
        <v>105</v>
      </c>
      <c r="BS6" t="s">
        <v>206</v>
      </c>
      <c r="BT6" t="str">
        <f>HYPERLINK("https%3A%2F%2Fwww.webofscience.com%2Fwos%2Fwoscc%2Ffull-record%2FWOS:000513402400001","View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79</v>
      </c>
      <c r="O7" t="s">
        <v>74</v>
      </c>
      <c r="P7" t="s">
        <v>74</v>
      </c>
      <c r="Q7" t="s">
        <v>74</v>
      </c>
      <c r="R7" t="s">
        <v>74</v>
      </c>
      <c r="S7" t="s">
        <v>74</v>
      </c>
      <c r="T7" t="s">
        <v>211</v>
      </c>
      <c r="U7" t="s">
        <v>212</v>
      </c>
      <c r="V7" t="s">
        <v>213</v>
      </c>
      <c r="W7" t="s">
        <v>214</v>
      </c>
      <c r="X7" t="s">
        <v>215</v>
      </c>
      <c r="Y7" t="s">
        <v>216</v>
      </c>
      <c r="Z7" t="s">
        <v>217</v>
      </c>
      <c r="AA7" t="s">
        <v>218</v>
      </c>
      <c r="AB7" t="s">
        <v>219</v>
      </c>
      <c r="AC7" t="s">
        <v>220</v>
      </c>
      <c r="AD7" t="s">
        <v>221</v>
      </c>
      <c r="AE7" t="s">
        <v>222</v>
      </c>
      <c r="AF7" t="s">
        <v>74</v>
      </c>
      <c r="AG7">
        <v>59</v>
      </c>
      <c r="AH7">
        <v>6</v>
      </c>
      <c r="AI7">
        <v>6</v>
      </c>
      <c r="AJ7">
        <v>2</v>
      </c>
      <c r="AK7">
        <v>19</v>
      </c>
      <c r="AL7" t="s">
        <v>167</v>
      </c>
      <c r="AM7" t="s">
        <v>168</v>
      </c>
      <c r="AN7" t="s">
        <v>169</v>
      </c>
      <c r="AO7" t="s">
        <v>223</v>
      </c>
      <c r="AP7" t="s">
        <v>224</v>
      </c>
      <c r="AQ7" t="s">
        <v>74</v>
      </c>
      <c r="AR7" t="s">
        <v>225</v>
      </c>
      <c r="AS7" t="s">
        <v>226</v>
      </c>
      <c r="AT7" t="s">
        <v>227</v>
      </c>
      <c r="AU7">
        <v>2021</v>
      </c>
      <c r="AV7">
        <v>47</v>
      </c>
      <c r="AW7">
        <v>7</v>
      </c>
      <c r="AX7" t="s">
        <v>74</v>
      </c>
      <c r="AY7" t="s">
        <v>74</v>
      </c>
      <c r="AZ7" t="s">
        <v>74</v>
      </c>
      <c r="BA7" t="s">
        <v>74</v>
      </c>
      <c r="BB7">
        <v>1613</v>
      </c>
      <c r="BC7">
        <v>1630</v>
      </c>
      <c r="BD7" t="s">
        <v>74</v>
      </c>
      <c r="BE7" t="s">
        <v>228</v>
      </c>
      <c r="BF7" t="str">
        <f>HYPERLINK("http://dx.doi.org/10.1080/1369183X.2019.1662716","http://dx.doi.org/10.1080/1369183X.2019.1662716")</f>
        <v>http://dx.doi.org/10.1080/1369183X.2019.1662716</v>
      </c>
      <c r="BG7" t="s">
        <v>74</v>
      </c>
      <c r="BH7" t="s">
        <v>229</v>
      </c>
      <c r="BI7">
        <v>18</v>
      </c>
      <c r="BJ7" t="s">
        <v>130</v>
      </c>
      <c r="BK7" t="s">
        <v>102</v>
      </c>
      <c r="BL7" t="s">
        <v>130</v>
      </c>
      <c r="BM7" t="s">
        <v>230</v>
      </c>
      <c r="BN7" t="s">
        <v>74</v>
      </c>
      <c r="BO7" t="s">
        <v>231</v>
      </c>
      <c r="BP7" t="s">
        <v>74</v>
      </c>
      <c r="BQ7" t="s">
        <v>74</v>
      </c>
      <c r="BR7" t="s">
        <v>105</v>
      </c>
      <c r="BS7" t="s">
        <v>232</v>
      </c>
      <c r="BT7" t="str">
        <f>HYPERLINK("https%3A%2F%2Fwww.webofscience.com%2Fwos%2Fwoscc%2Ffull-record%2FWOS:000486271200001","View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79</v>
      </c>
      <c r="O8" t="s">
        <v>74</v>
      </c>
      <c r="P8" t="s">
        <v>74</v>
      </c>
      <c r="Q8" t="s">
        <v>74</v>
      </c>
      <c r="R8" t="s">
        <v>74</v>
      </c>
      <c r="S8" t="s">
        <v>74</v>
      </c>
      <c r="T8" t="s">
        <v>237</v>
      </c>
      <c r="U8" t="s">
        <v>238</v>
      </c>
      <c r="V8" t="s">
        <v>239</v>
      </c>
      <c r="W8" t="s">
        <v>240</v>
      </c>
      <c r="X8" t="s">
        <v>241</v>
      </c>
      <c r="Y8" t="s">
        <v>242</v>
      </c>
      <c r="Z8" t="s">
        <v>243</v>
      </c>
      <c r="AA8" t="s">
        <v>74</v>
      </c>
      <c r="AB8" t="s">
        <v>244</v>
      </c>
      <c r="AC8" t="s">
        <v>245</v>
      </c>
      <c r="AD8" t="s">
        <v>246</v>
      </c>
      <c r="AE8" t="s">
        <v>247</v>
      </c>
      <c r="AF8" t="s">
        <v>74</v>
      </c>
      <c r="AG8">
        <v>46</v>
      </c>
      <c r="AH8">
        <v>0</v>
      </c>
      <c r="AI8">
        <v>0</v>
      </c>
      <c r="AJ8">
        <v>1</v>
      </c>
      <c r="AK8">
        <v>8</v>
      </c>
      <c r="AL8" t="s">
        <v>167</v>
      </c>
      <c r="AM8" t="s">
        <v>168</v>
      </c>
      <c r="AN8" t="s">
        <v>169</v>
      </c>
      <c r="AO8" t="s">
        <v>248</v>
      </c>
      <c r="AP8" t="s">
        <v>249</v>
      </c>
      <c r="AQ8" t="s">
        <v>74</v>
      </c>
      <c r="AR8" t="s">
        <v>250</v>
      </c>
      <c r="AS8" t="s">
        <v>251</v>
      </c>
      <c r="AT8" t="s">
        <v>252</v>
      </c>
      <c r="AU8">
        <v>2019</v>
      </c>
      <c r="AV8">
        <v>25</v>
      </c>
      <c r="AW8">
        <v>3</v>
      </c>
      <c r="AX8" t="s">
        <v>74</v>
      </c>
      <c r="AY8" t="s">
        <v>74</v>
      </c>
      <c r="AZ8" t="s">
        <v>74</v>
      </c>
      <c r="BA8" t="s">
        <v>74</v>
      </c>
      <c r="BB8">
        <v>96</v>
      </c>
      <c r="BC8">
        <v>118</v>
      </c>
      <c r="BD8" t="s">
        <v>74</v>
      </c>
      <c r="BE8" t="s">
        <v>253</v>
      </c>
      <c r="BF8" t="str">
        <f>HYPERLINK("http://dx.doi.org/10.1080/13545701.2019.1615101","http://dx.doi.org/10.1080/13545701.2019.1615101")</f>
        <v>http://dx.doi.org/10.1080/13545701.2019.1615101</v>
      </c>
      <c r="BG8" t="s">
        <v>74</v>
      </c>
      <c r="BH8" t="s">
        <v>254</v>
      </c>
      <c r="BI8">
        <v>23</v>
      </c>
      <c r="BJ8" t="s">
        <v>255</v>
      </c>
      <c r="BK8" t="s">
        <v>102</v>
      </c>
      <c r="BL8" t="s">
        <v>256</v>
      </c>
      <c r="BM8" t="s">
        <v>257</v>
      </c>
      <c r="BN8" t="s">
        <v>74</v>
      </c>
      <c r="BO8" t="s">
        <v>74</v>
      </c>
      <c r="BP8" t="s">
        <v>74</v>
      </c>
      <c r="BQ8" t="s">
        <v>74</v>
      </c>
      <c r="BR8" t="s">
        <v>105</v>
      </c>
      <c r="BS8" t="s">
        <v>258</v>
      </c>
      <c r="BT8" t="str">
        <f>HYPERLINK("https%3A%2F%2Fwww.webofscience.com%2Fwos%2Fwoscc%2Ffull-record%2FWOS:000472356500001","View Full Record in Web of Science")</f>
        <v>View Full Record in Web of Science</v>
      </c>
    </row>
    <row r="9" spans="1:72" x14ac:dyDescent="0.25">
      <c r="A9" t="s">
        <v>72</v>
      </c>
      <c r="B9" t="s">
        <v>259</v>
      </c>
      <c r="C9" t="s">
        <v>74</v>
      </c>
      <c r="D9" t="s">
        <v>74</v>
      </c>
      <c r="E9" t="s">
        <v>74</v>
      </c>
      <c r="F9" t="s">
        <v>260</v>
      </c>
      <c r="G9" t="s">
        <v>74</v>
      </c>
      <c r="H9" t="s">
        <v>74</v>
      </c>
      <c r="I9" t="s">
        <v>261</v>
      </c>
      <c r="J9" t="s">
        <v>262</v>
      </c>
      <c r="K9" t="s">
        <v>74</v>
      </c>
      <c r="L9" t="s">
        <v>74</v>
      </c>
      <c r="M9" t="s">
        <v>137</v>
      </c>
      <c r="N9" t="s">
        <v>79</v>
      </c>
      <c r="O9" t="s">
        <v>74</v>
      </c>
      <c r="P9" t="s">
        <v>74</v>
      </c>
      <c r="Q9" t="s">
        <v>74</v>
      </c>
      <c r="R9" t="s">
        <v>74</v>
      </c>
      <c r="S9" t="s">
        <v>74</v>
      </c>
      <c r="T9" t="s">
        <v>263</v>
      </c>
      <c r="U9" t="s">
        <v>74</v>
      </c>
      <c r="V9" t="s">
        <v>264</v>
      </c>
      <c r="W9" t="s">
        <v>265</v>
      </c>
      <c r="X9" t="s">
        <v>74</v>
      </c>
      <c r="Y9" t="s">
        <v>266</v>
      </c>
      <c r="Z9" t="s">
        <v>267</v>
      </c>
      <c r="AA9" t="s">
        <v>74</v>
      </c>
      <c r="AB9" t="s">
        <v>74</v>
      </c>
      <c r="AC9" t="s">
        <v>74</v>
      </c>
      <c r="AD9" t="s">
        <v>74</v>
      </c>
      <c r="AE9" t="s">
        <v>74</v>
      </c>
      <c r="AF9" t="s">
        <v>74</v>
      </c>
      <c r="AG9">
        <v>4</v>
      </c>
      <c r="AH9">
        <v>0</v>
      </c>
      <c r="AI9">
        <v>0</v>
      </c>
      <c r="AJ9">
        <v>0</v>
      </c>
      <c r="AK9">
        <v>4</v>
      </c>
      <c r="AL9" t="s">
        <v>268</v>
      </c>
      <c r="AM9" t="s">
        <v>269</v>
      </c>
      <c r="AN9" t="s">
        <v>270</v>
      </c>
      <c r="AO9" t="s">
        <v>271</v>
      </c>
      <c r="AP9" t="s">
        <v>74</v>
      </c>
      <c r="AQ9" t="s">
        <v>74</v>
      </c>
      <c r="AR9" t="s">
        <v>272</v>
      </c>
      <c r="AS9" t="s">
        <v>273</v>
      </c>
      <c r="AT9" t="s">
        <v>74</v>
      </c>
      <c r="AU9">
        <v>2019</v>
      </c>
      <c r="AV9" t="s">
        <v>74</v>
      </c>
      <c r="AW9">
        <v>1</v>
      </c>
      <c r="AX9" t="s">
        <v>74</v>
      </c>
      <c r="AY9" t="s">
        <v>74</v>
      </c>
      <c r="AZ9" t="s">
        <v>74</v>
      </c>
      <c r="BA9" t="s">
        <v>74</v>
      </c>
      <c r="BB9">
        <v>214</v>
      </c>
      <c r="BC9">
        <v>224</v>
      </c>
      <c r="BD9" t="s">
        <v>74</v>
      </c>
      <c r="BE9" t="s">
        <v>274</v>
      </c>
      <c r="BF9" t="str">
        <f>HYPERLINK("http://dx.doi.org/10.28995/2073-0101-2019-1-214-224","http://dx.doi.org/10.28995/2073-0101-2019-1-214-224")</f>
        <v>http://dx.doi.org/10.28995/2073-0101-2019-1-214-224</v>
      </c>
      <c r="BG9" t="s">
        <v>74</v>
      </c>
      <c r="BH9" t="s">
        <v>74</v>
      </c>
      <c r="BI9">
        <v>11</v>
      </c>
      <c r="BJ9" t="s">
        <v>275</v>
      </c>
      <c r="BK9" t="s">
        <v>151</v>
      </c>
      <c r="BL9" t="s">
        <v>275</v>
      </c>
      <c r="BM9" t="s">
        <v>276</v>
      </c>
      <c r="BN9" t="s">
        <v>74</v>
      </c>
      <c r="BO9" t="s">
        <v>277</v>
      </c>
      <c r="BP9" t="s">
        <v>74</v>
      </c>
      <c r="BQ9" t="s">
        <v>74</v>
      </c>
      <c r="BR9" t="s">
        <v>105</v>
      </c>
      <c r="BS9" t="s">
        <v>278</v>
      </c>
      <c r="BT9" t="str">
        <f>HYPERLINK("https%3A%2F%2Fwww.webofscience.com%2Fwos%2Fwoscc%2Ffull-record%2FWOS:000488082000017","View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79</v>
      </c>
      <c r="O10" t="s">
        <v>74</v>
      </c>
      <c r="P10" t="s">
        <v>74</v>
      </c>
      <c r="Q10" t="s">
        <v>74</v>
      </c>
      <c r="R10" t="s">
        <v>74</v>
      </c>
      <c r="S10" t="s">
        <v>74</v>
      </c>
      <c r="T10" t="s">
        <v>74</v>
      </c>
      <c r="U10" t="s">
        <v>283</v>
      </c>
      <c r="V10" t="s">
        <v>284</v>
      </c>
      <c r="W10" t="s">
        <v>285</v>
      </c>
      <c r="X10" t="s">
        <v>286</v>
      </c>
      <c r="Y10" t="s">
        <v>287</v>
      </c>
      <c r="Z10" t="s">
        <v>85</v>
      </c>
      <c r="AA10" t="s">
        <v>74</v>
      </c>
      <c r="AB10" t="s">
        <v>288</v>
      </c>
      <c r="AC10" t="s">
        <v>289</v>
      </c>
      <c r="AD10" t="s">
        <v>290</v>
      </c>
      <c r="AE10" t="s">
        <v>291</v>
      </c>
      <c r="AF10" t="s">
        <v>74</v>
      </c>
      <c r="AG10">
        <v>41</v>
      </c>
      <c r="AH10">
        <v>24</v>
      </c>
      <c r="AI10">
        <v>24</v>
      </c>
      <c r="AJ10">
        <v>0</v>
      </c>
      <c r="AK10">
        <v>6</v>
      </c>
      <c r="AL10" t="s">
        <v>292</v>
      </c>
      <c r="AM10" t="s">
        <v>293</v>
      </c>
      <c r="AN10" t="s">
        <v>294</v>
      </c>
      <c r="AO10" t="s">
        <v>295</v>
      </c>
      <c r="AP10" t="s">
        <v>74</v>
      </c>
      <c r="AQ10" t="s">
        <v>74</v>
      </c>
      <c r="AR10" t="s">
        <v>282</v>
      </c>
      <c r="AS10" t="s">
        <v>296</v>
      </c>
      <c r="AT10" t="s">
        <v>297</v>
      </c>
      <c r="AU10">
        <v>2018</v>
      </c>
      <c r="AV10">
        <v>13</v>
      </c>
      <c r="AW10">
        <v>10</v>
      </c>
      <c r="AX10" t="s">
        <v>74</v>
      </c>
      <c r="AY10" t="s">
        <v>74</v>
      </c>
      <c r="AZ10" t="s">
        <v>74</v>
      </c>
      <c r="BA10" t="s">
        <v>74</v>
      </c>
      <c r="BB10" t="s">
        <v>74</v>
      </c>
      <c r="BC10" t="s">
        <v>74</v>
      </c>
      <c r="BD10" t="s">
        <v>298</v>
      </c>
      <c r="BE10" t="s">
        <v>299</v>
      </c>
      <c r="BF10" t="str">
        <f>HYPERLINK("http://dx.doi.org/10.1371/journal.pone.0204428","http://dx.doi.org/10.1371/journal.pone.0204428")</f>
        <v>http://dx.doi.org/10.1371/journal.pone.0204428</v>
      </c>
      <c r="BG10" t="s">
        <v>74</v>
      </c>
      <c r="BH10" t="s">
        <v>74</v>
      </c>
      <c r="BI10">
        <v>18</v>
      </c>
      <c r="BJ10" t="s">
        <v>300</v>
      </c>
      <c r="BK10" t="s">
        <v>301</v>
      </c>
      <c r="BL10" t="s">
        <v>302</v>
      </c>
      <c r="BM10" t="s">
        <v>303</v>
      </c>
      <c r="BN10">
        <v>30379916</v>
      </c>
      <c r="BO10" t="s">
        <v>304</v>
      </c>
      <c r="BP10" t="s">
        <v>74</v>
      </c>
      <c r="BQ10" t="s">
        <v>74</v>
      </c>
      <c r="BR10" t="s">
        <v>105</v>
      </c>
      <c r="BS10" t="s">
        <v>305</v>
      </c>
      <c r="BT10" t="str">
        <f>HYPERLINK("https%3A%2F%2Fwww.webofscience.com%2Fwos%2Fwoscc%2Ffull-record%2FWOS:000448823700014","View Full Record in Web of Science")</f>
        <v>View Full Record in Web of Science</v>
      </c>
    </row>
    <row r="11" spans="1:72" x14ac:dyDescent="0.25">
      <c r="A11" t="s">
        <v>72</v>
      </c>
      <c r="B11" t="s">
        <v>306</v>
      </c>
      <c r="C11" t="s">
        <v>74</v>
      </c>
      <c r="D11" t="s">
        <v>74</v>
      </c>
      <c r="E11" t="s">
        <v>74</v>
      </c>
      <c r="F11" t="s">
        <v>307</v>
      </c>
      <c r="G11" t="s">
        <v>74</v>
      </c>
      <c r="H11" t="s">
        <v>74</v>
      </c>
      <c r="I11" t="s">
        <v>308</v>
      </c>
      <c r="J11" t="s">
        <v>309</v>
      </c>
      <c r="K11" t="s">
        <v>74</v>
      </c>
      <c r="L11" t="s">
        <v>74</v>
      </c>
      <c r="M11" t="s">
        <v>137</v>
      </c>
      <c r="N11" t="s">
        <v>79</v>
      </c>
      <c r="O11" t="s">
        <v>74</v>
      </c>
      <c r="P11" t="s">
        <v>74</v>
      </c>
      <c r="Q11" t="s">
        <v>74</v>
      </c>
      <c r="R11" t="s">
        <v>74</v>
      </c>
      <c r="S11" t="s">
        <v>74</v>
      </c>
      <c r="T11" t="s">
        <v>310</v>
      </c>
      <c r="U11" t="s">
        <v>74</v>
      </c>
      <c r="V11" t="s">
        <v>311</v>
      </c>
      <c r="W11" t="s">
        <v>312</v>
      </c>
      <c r="X11" t="s">
        <v>74</v>
      </c>
      <c r="Y11" t="s">
        <v>313</v>
      </c>
      <c r="Z11" t="s">
        <v>314</v>
      </c>
      <c r="AA11" t="s">
        <v>315</v>
      </c>
      <c r="AB11" t="s">
        <v>316</v>
      </c>
      <c r="AC11" t="s">
        <v>74</v>
      </c>
      <c r="AD11" t="s">
        <v>74</v>
      </c>
      <c r="AE11" t="s">
        <v>74</v>
      </c>
      <c r="AF11" t="s">
        <v>74</v>
      </c>
      <c r="AG11">
        <v>58</v>
      </c>
      <c r="AH11">
        <v>5</v>
      </c>
      <c r="AI11">
        <v>5</v>
      </c>
      <c r="AJ11">
        <v>1</v>
      </c>
      <c r="AK11">
        <v>6</v>
      </c>
      <c r="AL11" t="s">
        <v>317</v>
      </c>
      <c r="AM11" t="s">
        <v>318</v>
      </c>
      <c r="AN11" t="s">
        <v>319</v>
      </c>
      <c r="AO11" t="s">
        <v>320</v>
      </c>
      <c r="AP11" t="s">
        <v>321</v>
      </c>
      <c r="AQ11" t="s">
        <v>74</v>
      </c>
      <c r="AR11" t="s">
        <v>322</v>
      </c>
      <c r="AS11" t="s">
        <v>323</v>
      </c>
      <c r="AT11" t="s">
        <v>74</v>
      </c>
      <c r="AU11">
        <v>2018</v>
      </c>
      <c r="AV11">
        <v>8</v>
      </c>
      <c r="AW11">
        <v>3</v>
      </c>
      <c r="AX11" t="s">
        <v>74</v>
      </c>
      <c r="AY11" t="s">
        <v>74</v>
      </c>
      <c r="AZ11" t="s">
        <v>74</v>
      </c>
      <c r="BA11" t="s">
        <v>74</v>
      </c>
      <c r="BB11">
        <v>503</v>
      </c>
      <c r="BC11">
        <v>524</v>
      </c>
      <c r="BD11" t="s">
        <v>74</v>
      </c>
      <c r="BE11" t="s">
        <v>324</v>
      </c>
      <c r="BF11" t="str">
        <f>HYPERLINK("http://dx.doi.org/10.30624/2220-4156-2018-8-3-503-524","http://dx.doi.org/10.30624/2220-4156-2018-8-3-503-524")</f>
        <v>http://dx.doi.org/10.30624/2220-4156-2018-8-3-503-524</v>
      </c>
      <c r="BG11" t="s">
        <v>74</v>
      </c>
      <c r="BH11" t="s">
        <v>74</v>
      </c>
      <c r="BI11">
        <v>22</v>
      </c>
      <c r="BJ11" t="s">
        <v>325</v>
      </c>
      <c r="BK11" t="s">
        <v>151</v>
      </c>
      <c r="BL11" t="s">
        <v>326</v>
      </c>
      <c r="BM11" t="s">
        <v>327</v>
      </c>
      <c r="BN11" t="s">
        <v>74</v>
      </c>
      <c r="BO11" t="s">
        <v>328</v>
      </c>
      <c r="BP11" t="s">
        <v>74</v>
      </c>
      <c r="BQ11" t="s">
        <v>74</v>
      </c>
      <c r="BR11" t="s">
        <v>105</v>
      </c>
      <c r="BS11" t="s">
        <v>329</v>
      </c>
      <c r="BT11" t="str">
        <f>HYPERLINK("https%3A%2F%2Fwww.webofscience.com%2Fwos%2Fwoscc%2Ffull-record%2FWOS:000468108500011","View Full Record in Web of Science")</f>
        <v>View Full Record in Web of Science</v>
      </c>
    </row>
    <row r="12" spans="1:72" x14ac:dyDescent="0.25">
      <c r="A12" t="s">
        <v>72</v>
      </c>
      <c r="B12" t="s">
        <v>330</v>
      </c>
      <c r="C12" t="s">
        <v>74</v>
      </c>
      <c r="D12" t="s">
        <v>74</v>
      </c>
      <c r="E12" t="s">
        <v>74</v>
      </c>
      <c r="F12" t="s">
        <v>331</v>
      </c>
      <c r="G12" t="s">
        <v>74</v>
      </c>
      <c r="H12" t="s">
        <v>74</v>
      </c>
      <c r="I12" t="s">
        <v>332</v>
      </c>
      <c r="J12" t="s">
        <v>333</v>
      </c>
      <c r="K12" t="s">
        <v>74</v>
      </c>
      <c r="L12" t="s">
        <v>74</v>
      </c>
      <c r="M12" t="s">
        <v>78</v>
      </c>
      <c r="N12" t="s">
        <v>79</v>
      </c>
      <c r="O12" t="s">
        <v>74</v>
      </c>
      <c r="P12" t="s">
        <v>74</v>
      </c>
      <c r="Q12" t="s">
        <v>74</v>
      </c>
      <c r="R12" t="s">
        <v>74</v>
      </c>
      <c r="S12" t="s">
        <v>74</v>
      </c>
      <c r="T12" t="s">
        <v>74</v>
      </c>
      <c r="U12" t="s">
        <v>334</v>
      </c>
      <c r="V12" t="s">
        <v>335</v>
      </c>
      <c r="W12" t="s">
        <v>336</v>
      </c>
      <c r="X12" t="s">
        <v>337</v>
      </c>
      <c r="Y12" t="s">
        <v>338</v>
      </c>
      <c r="Z12" t="s">
        <v>339</v>
      </c>
      <c r="AA12" t="s">
        <v>74</v>
      </c>
      <c r="AB12" t="s">
        <v>340</v>
      </c>
      <c r="AC12" t="s">
        <v>341</v>
      </c>
      <c r="AD12" t="s">
        <v>341</v>
      </c>
      <c r="AE12" t="s">
        <v>342</v>
      </c>
      <c r="AF12" t="s">
        <v>74</v>
      </c>
      <c r="AG12">
        <v>59</v>
      </c>
      <c r="AH12">
        <v>6</v>
      </c>
      <c r="AI12">
        <v>6</v>
      </c>
      <c r="AJ12">
        <v>0</v>
      </c>
      <c r="AK12">
        <v>12</v>
      </c>
      <c r="AL12" t="s">
        <v>343</v>
      </c>
      <c r="AM12" t="s">
        <v>193</v>
      </c>
      <c r="AN12" t="s">
        <v>344</v>
      </c>
      <c r="AO12" t="s">
        <v>345</v>
      </c>
      <c r="AP12" t="s">
        <v>74</v>
      </c>
      <c r="AQ12" t="s">
        <v>74</v>
      </c>
      <c r="AR12" t="s">
        <v>333</v>
      </c>
      <c r="AS12" t="s">
        <v>346</v>
      </c>
      <c r="AT12" t="s">
        <v>347</v>
      </c>
      <c r="AU12">
        <v>2017</v>
      </c>
      <c r="AV12">
        <v>7</v>
      </c>
      <c r="AW12">
        <v>9</v>
      </c>
      <c r="AX12" t="s">
        <v>74</v>
      </c>
      <c r="AY12" t="s">
        <v>74</v>
      </c>
      <c r="AZ12" t="s">
        <v>74</v>
      </c>
      <c r="BA12" t="s">
        <v>74</v>
      </c>
      <c r="BB12" t="s">
        <v>74</v>
      </c>
      <c r="BC12" t="s">
        <v>74</v>
      </c>
      <c r="BD12" t="s">
        <v>348</v>
      </c>
      <c r="BE12" t="s">
        <v>349</v>
      </c>
      <c r="BF12" t="str">
        <f>HYPERLINK("http://dx.doi.org/10.1136/bmjopen-2017-017606","http://dx.doi.org/10.1136/bmjopen-2017-017606")</f>
        <v>http://dx.doi.org/10.1136/bmjopen-2017-017606</v>
      </c>
      <c r="BG12" t="s">
        <v>74</v>
      </c>
      <c r="BH12" t="s">
        <v>74</v>
      </c>
      <c r="BI12">
        <v>10</v>
      </c>
      <c r="BJ12" t="s">
        <v>350</v>
      </c>
      <c r="BK12" t="s">
        <v>301</v>
      </c>
      <c r="BL12" t="s">
        <v>351</v>
      </c>
      <c r="BM12" t="s">
        <v>352</v>
      </c>
      <c r="BN12">
        <v>28939582</v>
      </c>
      <c r="BO12" t="s">
        <v>353</v>
      </c>
      <c r="BP12" t="s">
        <v>74</v>
      </c>
      <c r="BQ12" t="s">
        <v>74</v>
      </c>
      <c r="BR12" t="s">
        <v>105</v>
      </c>
      <c r="BS12" t="s">
        <v>354</v>
      </c>
      <c r="BT12" t="str">
        <f>HYPERLINK("https%3A%2F%2Fwww.webofscience.com%2Fwos%2Fwoscc%2Ffull-record%2FWOS:000412650700248","View Full Record in Web of Science")</f>
        <v>View Full Record in Web of Science</v>
      </c>
    </row>
    <row r="13" spans="1:72" x14ac:dyDescent="0.25">
      <c r="A13" t="s">
        <v>72</v>
      </c>
      <c r="B13" t="s">
        <v>355</v>
      </c>
      <c r="C13" t="s">
        <v>74</v>
      </c>
      <c r="D13" t="s">
        <v>74</v>
      </c>
      <c r="E13" t="s">
        <v>74</v>
      </c>
      <c r="F13" t="s">
        <v>356</v>
      </c>
      <c r="G13" t="s">
        <v>74</v>
      </c>
      <c r="H13" t="s">
        <v>74</v>
      </c>
      <c r="I13" t="s">
        <v>357</v>
      </c>
      <c r="J13" t="s">
        <v>358</v>
      </c>
      <c r="K13" t="s">
        <v>74</v>
      </c>
      <c r="L13" t="s">
        <v>74</v>
      </c>
      <c r="M13" t="s">
        <v>78</v>
      </c>
      <c r="N13" t="s">
        <v>79</v>
      </c>
      <c r="O13" t="s">
        <v>74</v>
      </c>
      <c r="P13" t="s">
        <v>74</v>
      </c>
      <c r="Q13" t="s">
        <v>74</v>
      </c>
      <c r="R13" t="s">
        <v>74</v>
      </c>
      <c r="S13" t="s">
        <v>74</v>
      </c>
      <c r="T13" t="s">
        <v>359</v>
      </c>
      <c r="U13" t="s">
        <v>74</v>
      </c>
      <c r="V13" t="s">
        <v>360</v>
      </c>
      <c r="W13" t="s">
        <v>361</v>
      </c>
      <c r="X13" t="s">
        <v>362</v>
      </c>
      <c r="Y13" t="s">
        <v>363</v>
      </c>
      <c r="Z13" t="s">
        <v>364</v>
      </c>
      <c r="AA13" t="s">
        <v>365</v>
      </c>
      <c r="AB13" t="s">
        <v>366</v>
      </c>
      <c r="AC13" t="s">
        <v>74</v>
      </c>
      <c r="AD13" t="s">
        <v>74</v>
      </c>
      <c r="AE13" t="s">
        <v>74</v>
      </c>
      <c r="AF13" t="s">
        <v>74</v>
      </c>
      <c r="AG13">
        <v>38</v>
      </c>
      <c r="AH13">
        <v>6</v>
      </c>
      <c r="AI13">
        <v>6</v>
      </c>
      <c r="AJ13">
        <v>1</v>
      </c>
      <c r="AK13">
        <v>13</v>
      </c>
      <c r="AL13" t="s">
        <v>91</v>
      </c>
      <c r="AM13" t="s">
        <v>92</v>
      </c>
      <c r="AN13" t="s">
        <v>93</v>
      </c>
      <c r="AO13" t="s">
        <v>367</v>
      </c>
      <c r="AP13" t="s">
        <v>368</v>
      </c>
      <c r="AQ13" t="s">
        <v>74</v>
      </c>
      <c r="AR13" t="s">
        <v>369</v>
      </c>
      <c r="AS13" t="s">
        <v>370</v>
      </c>
      <c r="AT13" t="s">
        <v>98</v>
      </c>
      <c r="AU13">
        <v>2009</v>
      </c>
      <c r="AV13">
        <v>18</v>
      </c>
      <c r="AW13">
        <v>3</v>
      </c>
      <c r="AX13" t="s">
        <v>74</v>
      </c>
      <c r="AY13" t="s">
        <v>74</v>
      </c>
      <c r="AZ13" t="s">
        <v>74</v>
      </c>
      <c r="BA13" t="s">
        <v>74</v>
      </c>
      <c r="BB13">
        <v>225</v>
      </c>
      <c r="BC13">
        <v>236</v>
      </c>
      <c r="BD13" t="s">
        <v>74</v>
      </c>
      <c r="BE13" t="s">
        <v>371</v>
      </c>
      <c r="BF13" t="str">
        <f>HYPERLINK("http://dx.doi.org/10.1111/j.1468-2397.2008.00620.x","http://dx.doi.org/10.1111/j.1468-2397.2008.00620.x")</f>
        <v>http://dx.doi.org/10.1111/j.1468-2397.2008.00620.x</v>
      </c>
      <c r="BG13" t="s">
        <v>74</v>
      </c>
      <c r="BH13" t="s">
        <v>74</v>
      </c>
      <c r="BI13">
        <v>12</v>
      </c>
      <c r="BJ13" t="s">
        <v>372</v>
      </c>
      <c r="BK13" t="s">
        <v>102</v>
      </c>
      <c r="BL13" t="s">
        <v>372</v>
      </c>
      <c r="BM13" t="s">
        <v>373</v>
      </c>
      <c r="BN13" t="s">
        <v>74</v>
      </c>
      <c r="BO13" t="s">
        <v>74</v>
      </c>
      <c r="BP13" t="s">
        <v>74</v>
      </c>
      <c r="BQ13" t="s">
        <v>74</v>
      </c>
      <c r="BR13" t="s">
        <v>105</v>
      </c>
      <c r="BS13" t="s">
        <v>374</v>
      </c>
      <c r="BT13" t="str">
        <f>HYPERLINK("https%3A%2F%2Fwww.webofscience.com%2Fwos%2Fwoscc%2Ffull-record%2FWOS:000266980200002","View Full Record in Web of Science")</f>
        <v>View Full Record in Web of Science</v>
      </c>
    </row>
    <row r="14" spans="1:72" x14ac:dyDescent="0.25">
      <c r="A14" t="s">
        <v>72</v>
      </c>
      <c r="B14" t="s">
        <v>375</v>
      </c>
      <c r="C14" t="s">
        <v>74</v>
      </c>
      <c r="D14" t="s">
        <v>74</v>
      </c>
      <c r="E14" t="s">
        <v>74</v>
      </c>
      <c r="F14" t="s">
        <v>376</v>
      </c>
      <c r="G14" t="s">
        <v>74</v>
      </c>
      <c r="H14" t="s">
        <v>74</v>
      </c>
      <c r="I14" t="s">
        <v>377</v>
      </c>
      <c r="J14" t="s">
        <v>378</v>
      </c>
      <c r="K14" t="s">
        <v>74</v>
      </c>
      <c r="L14" t="s">
        <v>74</v>
      </c>
      <c r="M14" t="s">
        <v>78</v>
      </c>
      <c r="N14" t="s">
        <v>79</v>
      </c>
      <c r="O14" t="s">
        <v>74</v>
      </c>
      <c r="P14" t="s">
        <v>74</v>
      </c>
      <c r="Q14" t="s">
        <v>74</v>
      </c>
      <c r="R14" t="s">
        <v>74</v>
      </c>
      <c r="S14" t="s">
        <v>74</v>
      </c>
      <c r="T14" t="s">
        <v>379</v>
      </c>
      <c r="U14" t="s">
        <v>380</v>
      </c>
      <c r="V14" t="s">
        <v>381</v>
      </c>
      <c r="W14" t="s">
        <v>382</v>
      </c>
      <c r="X14" t="s">
        <v>383</v>
      </c>
      <c r="Y14" t="s">
        <v>384</v>
      </c>
      <c r="Z14" t="s">
        <v>385</v>
      </c>
      <c r="AA14" t="s">
        <v>74</v>
      </c>
      <c r="AB14" t="s">
        <v>386</v>
      </c>
      <c r="AC14" t="s">
        <v>74</v>
      </c>
      <c r="AD14" t="s">
        <v>74</v>
      </c>
      <c r="AE14" t="s">
        <v>74</v>
      </c>
      <c r="AF14" t="s">
        <v>74</v>
      </c>
      <c r="AG14">
        <v>50</v>
      </c>
      <c r="AH14">
        <v>14</v>
      </c>
      <c r="AI14">
        <v>15</v>
      </c>
      <c r="AJ14">
        <v>0</v>
      </c>
      <c r="AK14">
        <v>16</v>
      </c>
      <c r="AL14" t="s">
        <v>91</v>
      </c>
      <c r="AM14" t="s">
        <v>92</v>
      </c>
      <c r="AN14" t="s">
        <v>93</v>
      </c>
      <c r="AO14" t="s">
        <v>387</v>
      </c>
      <c r="AP14" t="s">
        <v>388</v>
      </c>
      <c r="AQ14" t="s">
        <v>74</v>
      </c>
      <c r="AR14" t="s">
        <v>389</v>
      </c>
      <c r="AS14" t="s">
        <v>390</v>
      </c>
      <c r="AT14" t="s">
        <v>391</v>
      </c>
      <c r="AU14">
        <v>2009</v>
      </c>
      <c r="AV14">
        <v>15</v>
      </c>
      <c r="AW14">
        <v>3</v>
      </c>
      <c r="AX14" t="s">
        <v>74</v>
      </c>
      <c r="AY14" t="s">
        <v>74</v>
      </c>
      <c r="AZ14" t="s">
        <v>74</v>
      </c>
      <c r="BA14" t="s">
        <v>74</v>
      </c>
      <c r="BB14">
        <v>205</v>
      </c>
      <c r="BC14">
        <v>224</v>
      </c>
      <c r="BD14" t="s">
        <v>74</v>
      </c>
      <c r="BE14" t="s">
        <v>392</v>
      </c>
      <c r="BF14" t="str">
        <f>HYPERLINK("http://dx.doi.org/10.1002/psp.512","http://dx.doi.org/10.1002/psp.512")</f>
        <v>http://dx.doi.org/10.1002/psp.512</v>
      </c>
      <c r="BG14" t="s">
        <v>74</v>
      </c>
      <c r="BH14" t="s">
        <v>74</v>
      </c>
      <c r="BI14">
        <v>20</v>
      </c>
      <c r="BJ14" t="s">
        <v>393</v>
      </c>
      <c r="BK14" t="s">
        <v>102</v>
      </c>
      <c r="BL14" t="s">
        <v>393</v>
      </c>
      <c r="BM14" t="s">
        <v>394</v>
      </c>
      <c r="BN14" t="s">
        <v>74</v>
      </c>
      <c r="BO14" t="s">
        <v>277</v>
      </c>
      <c r="BP14" t="s">
        <v>74</v>
      </c>
      <c r="BQ14" t="s">
        <v>74</v>
      </c>
      <c r="BR14" t="s">
        <v>105</v>
      </c>
      <c r="BS14" t="s">
        <v>395</v>
      </c>
      <c r="BT14" t="str">
        <f>HYPERLINK("https%3A%2F%2Fwww.webofscience.com%2Fwos%2Fwoscc%2Ffull-record%2FWOS:000264468600001","View Full Record in Web of Science")</f>
        <v>View Full Record in Web of Science</v>
      </c>
    </row>
    <row r="15" spans="1:72" x14ac:dyDescent="0.25">
      <c r="A15" t="s">
        <v>72</v>
      </c>
      <c r="B15" t="s">
        <v>396</v>
      </c>
      <c r="C15" t="s">
        <v>74</v>
      </c>
      <c r="D15" t="s">
        <v>74</v>
      </c>
      <c r="E15" t="s">
        <v>74</v>
      </c>
      <c r="F15" t="s">
        <v>397</v>
      </c>
      <c r="G15" t="s">
        <v>74</v>
      </c>
      <c r="H15" t="s">
        <v>74</v>
      </c>
      <c r="I15" t="s">
        <v>398</v>
      </c>
      <c r="J15" t="s">
        <v>399</v>
      </c>
      <c r="K15" t="s">
        <v>74</v>
      </c>
      <c r="L15" t="s">
        <v>74</v>
      </c>
      <c r="M15" t="s">
        <v>78</v>
      </c>
      <c r="N15" t="s">
        <v>79</v>
      </c>
      <c r="O15" t="s">
        <v>74</v>
      </c>
      <c r="P15" t="s">
        <v>74</v>
      </c>
      <c r="Q15" t="s">
        <v>74</v>
      </c>
      <c r="R15" t="s">
        <v>74</v>
      </c>
      <c r="S15" t="s">
        <v>74</v>
      </c>
      <c r="T15" t="s">
        <v>74</v>
      </c>
      <c r="U15" t="s">
        <v>74</v>
      </c>
      <c r="V15" t="s">
        <v>400</v>
      </c>
      <c r="W15" t="s">
        <v>74</v>
      </c>
      <c r="X15" t="s">
        <v>74</v>
      </c>
      <c r="Y15" t="s">
        <v>74</v>
      </c>
      <c r="Z15" t="s">
        <v>401</v>
      </c>
      <c r="AA15" t="s">
        <v>74</v>
      </c>
      <c r="AB15" t="s">
        <v>74</v>
      </c>
      <c r="AC15" t="s">
        <v>74</v>
      </c>
      <c r="AD15" t="s">
        <v>74</v>
      </c>
      <c r="AE15" t="s">
        <v>74</v>
      </c>
      <c r="AF15" t="s">
        <v>74</v>
      </c>
      <c r="AG15">
        <v>13</v>
      </c>
      <c r="AH15">
        <v>7</v>
      </c>
      <c r="AI15">
        <v>7</v>
      </c>
      <c r="AJ15">
        <v>0</v>
      </c>
      <c r="AK15">
        <v>10</v>
      </c>
      <c r="AL15" t="s">
        <v>167</v>
      </c>
      <c r="AM15" t="s">
        <v>168</v>
      </c>
      <c r="AN15" t="s">
        <v>169</v>
      </c>
      <c r="AO15" t="s">
        <v>402</v>
      </c>
      <c r="AP15" t="s">
        <v>403</v>
      </c>
      <c r="AQ15" t="s">
        <v>74</v>
      </c>
      <c r="AR15" t="s">
        <v>404</v>
      </c>
      <c r="AS15" t="s">
        <v>405</v>
      </c>
      <c r="AT15" t="s">
        <v>74</v>
      </c>
      <c r="AU15">
        <v>2007</v>
      </c>
      <c r="AV15">
        <v>19</v>
      </c>
      <c r="AW15">
        <v>3</v>
      </c>
      <c r="AX15" t="s">
        <v>74</v>
      </c>
      <c r="AY15" t="s">
        <v>74</v>
      </c>
      <c r="AZ15" t="s">
        <v>74</v>
      </c>
      <c r="BA15" t="s">
        <v>74</v>
      </c>
      <c r="BB15">
        <v>359</v>
      </c>
      <c r="BC15">
        <v>378</v>
      </c>
      <c r="BD15" t="s">
        <v>74</v>
      </c>
      <c r="BE15" t="s">
        <v>406</v>
      </c>
      <c r="BF15" t="str">
        <f>HYPERLINK("http://dx.doi.org/10.1080/14631370701312352","http://dx.doi.org/10.1080/14631370701312352")</f>
        <v>http://dx.doi.org/10.1080/14631370701312352</v>
      </c>
      <c r="BG15" t="s">
        <v>74</v>
      </c>
      <c r="BH15" t="s">
        <v>74</v>
      </c>
      <c r="BI15">
        <v>20</v>
      </c>
      <c r="BJ15" t="s">
        <v>407</v>
      </c>
      <c r="BK15" t="s">
        <v>102</v>
      </c>
      <c r="BL15" t="s">
        <v>408</v>
      </c>
      <c r="BM15" t="s">
        <v>409</v>
      </c>
      <c r="BN15" t="s">
        <v>74</v>
      </c>
      <c r="BO15" t="s">
        <v>74</v>
      </c>
      <c r="BP15" t="s">
        <v>74</v>
      </c>
      <c r="BQ15" t="s">
        <v>74</v>
      </c>
      <c r="BR15" t="s">
        <v>105</v>
      </c>
      <c r="BS15" t="s">
        <v>410</v>
      </c>
      <c r="BT15" t="str">
        <f>HYPERLINK("https%3A%2F%2Fwww.webofscience.com%2Fwos%2Fwoscc%2Ffull-record%2FWOS:000249958800006","View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2023-10-20T05:53:13Z</dcterms:created>
  <dcterms:modified xsi:type="dcterms:W3CDTF">2023-10-20T05:53:13Z</dcterms:modified>
</cp:coreProperties>
</file>